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<sst xmlns="http://schemas.openxmlformats.org/spreadsheetml/2006/main" count="517" uniqueCount="269">
  <si>
    <t>Dossier</t>
  </si>
  <si>
    <t>Date</t>
  </si>
  <si>
    <t>Phase</t>
  </si>
  <si>
    <t>Indice</t>
  </si>
  <si>
    <t>MAITRE D'OUVRAGE
MINISTERE DE LA JUSTICE
4 rue Léon Mauris - CS 17724
21077 DIJON CEDEX
Tél : 03.80.28.88.00</t>
  </si>
  <si>
    <t>BUREAU D'ETUDES : 
    INGENIS
    24 rue de la Redoute
    21850 SAINT APOLLINAIRE
    Tél : 03.80.28.04.95</t>
  </si>
  <si>
    <t>BE FLUIDES : 
    CSI
    7 boulevard Rembrandt
    21000 DIJON
    Tél : 03.80.66.33.12
    Mél : csi@betcsi.fr</t>
  </si>
  <si>
    <t>BE FLUIDES ELECTRICITE : 
    Pierre CESSOT
    54 rue de Mirande
    21000 DIJON
    Tél : 03.80.72.49.04
    Mél : pierre.cessot@wanadoo.fr</t>
  </si>
  <si>
    <t>ARCHITECTE : 
    TRIA ARCHITECTES
    70 Avenue de Drapeau
    21000 DIJON
    Tél : 03.80.30.39.09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</si>
  <si>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</si>
  <si>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</si>
  <si>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</si>
  <si>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</si>
  <si>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</si>
  <si>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</si>
  <si>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</si>
  <si>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</si>
  <si>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</si>
  <si>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</si>
  <si>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</si>
  <si>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</si>
  <si>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</si>
  <si>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</si>
  <si>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</si>
  <si>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</si>
  <si>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</si>
  <si>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</si>
  <si>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</si>
  <si>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</si>
  <si>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</si>
  <si>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</si>
  <si>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</si>
  <si>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</si>
  <si>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</si>
  <si>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</si>
  <si>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</si>
  <si>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</si>
  <si>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</si>
  <si>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</si>
  <si>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</si>
  <si>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</si>
  <si>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</si>
  <si>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n°04</t>
  </si>
  <si>
    <t>MENUISERIE INTERIEURE</t>
  </si>
  <si>
    <t>3.&amp;</t>
  </si>
  <si>
    <t>04.2</t>
  </si>
  <si>
    <t>PRESCRIPTIONS PARTICULIERES</t>
  </si>
  <si>
    <t>3.T</t>
  </si>
  <si>
    <t>04.2.1</t>
  </si>
  <si>
    <t>Installation de chantier</t>
  </si>
  <si>
    <t>04.2.1.1</t>
  </si>
  <si>
    <t>ENS</t>
  </si>
  <si>
    <t>9.T</t>
  </si>
  <si>
    <t>9.L</t>
  </si>
  <si>
    <t xml:space="preserve">Localisation : installation de chantier pour l'ensemble du projet
</t>
  </si>
  <si>
    <t>9.&amp;</t>
  </si>
  <si>
    <t>Panneau de chantier</t>
  </si>
  <si>
    <t xml:space="preserve">Localisation : selon indication du maître d'ouvrage
</t>
  </si>
  <si>
    <t>8.&amp;</t>
  </si>
  <si>
    <t>4.&amp;</t>
  </si>
  <si>
    <t>04.2.2</t>
  </si>
  <si>
    <t>Blocs portes et ensembles menuisés</t>
  </si>
  <si>
    <t>4.T</t>
  </si>
  <si>
    <t>04.2.2.1</t>
  </si>
  <si>
    <t>Blocs portes CF 1/2h</t>
  </si>
  <si>
    <t>Bloc-porte 0.93 x 2.04 m ht</t>
  </si>
  <si>
    <t xml:space="preserve">Localisation : porte du local ménage selon plans architecte
</t>
  </si>
  <si>
    <t>Bloc-porte (0.93 + 0.45)  x 2.04 m ht</t>
  </si>
  <si>
    <t xml:space="preserve">Localisation : porte de la salle d'activité selon plans architecte
</t>
  </si>
  <si>
    <t>Bloc-porte tiercé CF 1/2h</t>
  </si>
  <si>
    <t xml:space="preserve">Localisation : bloc-porte des circulations au rez de chaussée et au R+1 selon plans architecte
</t>
  </si>
  <si>
    <t>04.2.2.2</t>
  </si>
  <si>
    <t>Blocs portes sans degré CF</t>
  </si>
  <si>
    <t>Bloc porte 1.04 x 2.10 m ht</t>
  </si>
  <si>
    <t xml:space="preserve">Localisation : porte du box entretien PMR de la zone accueil du public selon plans architecte
</t>
  </si>
  <si>
    <t>Bloc porte âme pleine</t>
  </si>
  <si>
    <t xml:space="preserve">Localisation : porte du sanitaire PMR de la zone accueil du public selon plans architecte
</t>
  </si>
  <si>
    <t>04.2.2.3</t>
  </si>
  <si>
    <t>Ensembles menuisés des boxes</t>
  </si>
  <si>
    <t>8.T</t>
  </si>
  <si>
    <t>Ensemble de 4.53 x 2.56 m ht - CiB 02-PV 90</t>
  </si>
  <si>
    <t xml:space="preserve">Localisation : entrée des boxes 016 et 017 de la zone accueil du public selon plans architecte 
</t>
  </si>
  <si>
    <t xml:space="preserve">Ensemble de 3.45 x 2.56 m ht - CiB 03-PV 90 </t>
  </si>
  <si>
    <t xml:space="preserve">Localisation : entrée des boxes 024 et 025 de la zone accueil du public selon plans architecte 
</t>
  </si>
  <si>
    <t xml:space="preserve">Ensemble de 4.53 x 2.56 m ht - CiB 04-PV 90 </t>
  </si>
  <si>
    <t xml:space="preserve">Localisation : entrée des boxes 013 et 015 de la zone accueil du public selon plans architecte 
</t>
  </si>
  <si>
    <t xml:space="preserve">Ensemble de 4.59 x 2.56 m ht - CiB 05-PV 90 </t>
  </si>
  <si>
    <t xml:space="preserve">Localisation : entrée des boxes 026 et 027 de la zone accueil du public selon plans architecte 
</t>
  </si>
  <si>
    <t xml:space="preserve">Ensemble de 4.57 x 2.56 m ht - CiB 06-PV 90 </t>
  </si>
  <si>
    <t xml:space="preserve">Localisation : entrée des boxes 028 et 029 de la zone accueil du public selon plans architecte  
</t>
  </si>
  <si>
    <t xml:space="preserve">Ensemble de 4.16 x 2.56 m ht - CiB 07-PV 90 </t>
  </si>
  <si>
    <t xml:space="preserve">Localisation : entrée des boxes 012 et 014 de la zone accueil du public selon plans architecte  
</t>
  </si>
  <si>
    <t>04.2.2.4</t>
  </si>
  <si>
    <t>Ensembles menuisés de la salle d'attente</t>
  </si>
  <si>
    <t>Ensemble 4.38 x 2.10 m ht - CiB 01-PV 90</t>
  </si>
  <si>
    <t xml:space="preserve">Localisation : entrée de la salle d'attente de la zone accueil du public selon plans architecte 
</t>
  </si>
  <si>
    <t>04.2.2.5</t>
  </si>
  <si>
    <t>Ouvrages divers</t>
  </si>
  <si>
    <t>Échange de portes</t>
  </si>
  <si>
    <t xml:space="preserve">Localisation : portes du local VDI et du bureau 033 de la zone administrative selon plans architecte
</t>
  </si>
  <si>
    <t>Installation de serrure sur porte existante</t>
  </si>
  <si>
    <t xml:space="preserve">Localisation : ensemble des portes des bureaux existants de la zone administrative
</t>
  </si>
  <si>
    <t>04.2.3</t>
  </si>
  <si>
    <t>Placards et rayonnages</t>
  </si>
  <si>
    <t>04.2.3.1</t>
  </si>
  <si>
    <t>Façades de placards préfabriqués à portes coulissantes</t>
  </si>
  <si>
    <t>Placards 2 vantaux coulissants larg 0.60 à 1.00 m</t>
  </si>
  <si>
    <t xml:space="preserve">Localisation : placards des bureaux de la zone administrative selon plans architecte
</t>
  </si>
  <si>
    <t xml:space="preserve">Placards 2 vantaux coulissants larg 1.01 à 1.50 m </t>
  </si>
  <si>
    <t xml:space="preserve">Placards 2 vantaux coulissants larg 1.51 à 2.00 m  </t>
  </si>
  <si>
    <t xml:space="preserve">Placards 2 vantaux coulissants larg 2.01 à 2.50 m  </t>
  </si>
  <si>
    <t>Placards 2 vantaux coulissants larg 2.51 à 3.00 m</t>
  </si>
  <si>
    <t>04.2.3.2</t>
  </si>
  <si>
    <t>Façades de gaines</t>
  </si>
  <si>
    <t>Façades de gaines techniques PT 01</t>
  </si>
  <si>
    <t xml:space="preserve">Localisation : porte de gaine technique au rez de chaussée selon plans architecte
</t>
  </si>
  <si>
    <t>Façades de gaines techniques PT 02</t>
  </si>
  <si>
    <t>Façades de gaines techniques PT 03</t>
  </si>
  <si>
    <t xml:space="preserve">Localisation : porte de gaine technique au R+1 selon plans architecte
</t>
  </si>
  <si>
    <t>04.2.3.3</t>
  </si>
  <si>
    <t>Aménagements de placards</t>
  </si>
  <si>
    <t>Aménagement de placards</t>
  </si>
  <si>
    <t>ML</t>
  </si>
  <si>
    <t xml:space="preserve">Localisation : ensemble des placards des bureaux de la zone administrative au rez de chaussée et R+1 selon plans architectes
</t>
  </si>
  <si>
    <t>9.M.Z</t>
  </si>
  <si>
    <t>Rails pour dossiers suspendus</t>
  </si>
  <si>
    <t>04.2.4</t>
  </si>
  <si>
    <t>Aménagements intérieurs</t>
  </si>
  <si>
    <t>Cimaise murale</t>
  </si>
  <si>
    <t xml:space="preserve">Localisation : 
habillage décoratif de 1m de haut pour l'ensemble des boxes de la zone d'accueil du public 
habillage décoratif à hauteur variable dans salle d'attente selon plans architecte
</t>
  </si>
  <si>
    <t>Insertion de bandes magnétiques</t>
  </si>
  <si>
    <t xml:space="preserve">Localisation : sur panneau d'habillage décoratif de la salle d'attente de 2m de hauteur
</t>
  </si>
  <si>
    <t>Vitrines d'affichage</t>
  </si>
  <si>
    <t>Localisation : espace reprographie de la zone administrative selon plans architecte</t>
  </si>
  <si>
    <t>Patères</t>
  </si>
  <si>
    <t xml:space="preserve">Localisation : salle d'activités de la zone d'accueil du public et bureaux de la zone administrative selon plans architecte
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</si>
  <si>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000000"/>
        <rFont val="Arial"/>
        <family val="2"/>
      </rPr>
      <t>salle d'activités de la zone d'accueil du public et bureaux de la zone administrative selon plans architecte</t>
    </r>
    <r>
      <rPr>
        <i/>
        <sz val="8"/>
        <color rgb="FF000000"/>
        <rFont val="Arial"/>
        <family val="2"/>
      </rPr>
      <t xml:space="preserve">
</t>
    </r>
  </si>
  <si>
    <t>Tablette en hêtre massif ou contrecollé</t>
  </si>
  <si>
    <t xml:space="preserve">Localisation : tablette dans circulation sur porte de gaines PT02 selon plans architecte
</t>
  </si>
  <si>
    <t>04.2.5</t>
  </si>
  <si>
    <t>Mobilier</t>
  </si>
  <si>
    <t>Plan de travail</t>
  </si>
  <si>
    <t xml:space="preserve">Localisation : plans de travail de l'ensemble des boxes selon plans architecte
</t>
  </si>
  <si>
    <t>Meuble à courriers</t>
  </si>
  <si>
    <t xml:space="preserve">Localisation : meuble à courriers dans l'espace reprographie selon plans architecte
</t>
  </si>
  <si>
    <t>Meuble accueil</t>
  </si>
  <si>
    <t xml:space="preserve">Localisation : meuble de l'accueil / secrétariat de la zone accueil du public selon plans architecte
</t>
  </si>
  <si>
    <t>Meuble secrétariat avec dossiers suspendus</t>
  </si>
  <si>
    <t xml:space="preserve">Localisation : meuble du secrétariat de la zone administrative selon plans architecte
</t>
  </si>
  <si>
    <t xml:space="preserve">Meuble PSE sans dossiers suspendus </t>
  </si>
  <si>
    <t xml:space="preserve">Localisation : meuble PSE de la zone administrative selon plans architecte
</t>
  </si>
  <si>
    <t>Meuble PSE et secrétariat</t>
  </si>
  <si>
    <t xml:space="preserve">Localisation : meuble du bureau PSE et du secrétariat de la zone administrative selon plans architecte
</t>
  </si>
  <si>
    <t>Sièges sur poutre</t>
  </si>
  <si>
    <t xml:space="preserve">Localisation : sièges sur poutre de la salle d'attente de la zone accueil du public
</t>
  </si>
  <si>
    <t>04.2.6</t>
  </si>
  <si>
    <t>Plinthes droites en bois</t>
  </si>
  <si>
    <t xml:space="preserve">Localisation : plinthes de l'ensemble de la zone accueil du public et complément des plinthes dans la zone administrative
</t>
  </si>
  <si>
    <t>Habillage en panneaux bois acoustiques</t>
  </si>
  <si>
    <t xml:space="preserve">Localisation : pan de mur côté circulation de la salle d'activités
</t>
  </si>
  <si>
    <t>Panneaux d'habillage HPL</t>
  </si>
  <si>
    <t xml:space="preserve">Localisation : habillage de la contre-cloison, de la nouvelle cloison séparative et derrière le lavabo du SAS du sanitaire PMR selon plans architecte
</t>
  </si>
  <si>
    <t>Coffre d'habillage du plan vasque</t>
  </si>
  <si>
    <t xml:space="preserve">Localisation : lavabo du SAS du sanitaire de la zone d'accueil du public selon plans architecte
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</si>
  <si>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000000"/>
        <rFont val="Arial"/>
        <family val="2"/>
      </rPr>
      <t>lavabo du SAS du sanitaire de la zone d'accueil du public selon plans architecte</t>
    </r>
    <r>
      <rPr>
        <i/>
        <sz val="8"/>
        <color rgb="FF000000"/>
        <rFont val="Arial"/>
        <family val="2"/>
      </rPr>
      <t xml:space="preserve">
</t>
    </r>
  </si>
  <si>
    <t>Contre cloison murale bois</t>
  </si>
  <si>
    <t xml:space="preserve">Localisation : habillage au R+1 des éléments techniques du bureau ESS11 selon plans architecte
</t>
  </si>
  <si>
    <t>Signalétique intérieure des boxes</t>
  </si>
  <si>
    <t xml:space="preserve">Localisation : indication des numéros de boxes de la zone accueil du public
</t>
  </si>
  <si>
    <t>Signalétique intérieure des bureaux</t>
  </si>
  <si>
    <t xml:space="preserve">Localisation : bureaux de la zone accueil du public
</t>
  </si>
  <si>
    <t>04.2.7</t>
  </si>
  <si>
    <t>Organigramme</t>
  </si>
  <si>
    <t>04.2.7.1</t>
  </si>
  <si>
    <t>Organigramme général</t>
  </si>
  <si>
    <t xml:space="preserve">Localisation : pour l'ensemble des portes équipées de serrures
</t>
  </si>
  <si>
    <t>04.2.8</t>
  </si>
  <si>
    <t>Nettoyage et évacuation des déchets</t>
  </si>
  <si>
    <t>04.2.8.1</t>
  </si>
  <si>
    <t>Nettoyage et évacuation des déchets en cours de chantier</t>
  </si>
  <si>
    <t>Nettoyage, évacuation des déchets de chantier</t>
  </si>
  <si>
    <t xml:space="preserve">Localisation : ensemble du chantier
</t>
  </si>
  <si>
    <t>Total H.T. :</t>
  </si>
  <si>
    <t>Total T.V.A. (20%) :</t>
  </si>
  <si>
    <t>Total T.T.C. :</t>
  </si>
  <si>
    <t>RECAPITULATIF
Lot n°04 MENUISERIE INTERIEURE</t>
  </si>
  <si>
    <t>RECAPITULATIF DES CHAPITRES</t>
  </si>
  <si>
    <t>04.2 - PRESCRIPTIONS PARTICULIERES</t>
  </si>
  <si>
    <t>- 04.2.1 - Installation de chantier</t>
  </si>
  <si>
    <t>- 04.2.2 - Blocs portes et ensembles menuisés</t>
  </si>
  <si>
    <t>- 04.2.3 - Placards et rayonnages</t>
  </si>
  <si>
    <t>- 04.2.4 - Aménagements intérieurs</t>
  </si>
  <si>
    <t>- 04.2.5 - Mobilier</t>
  </si>
  <si>
    <t>- 04.2.6 - Ouvrages divers</t>
  </si>
  <si>
    <t>- 04.2.7 - Organigramme</t>
  </si>
  <si>
    <t>- 04.2.8 - Nettoyage et évacuation des déchets</t>
  </si>
  <si>
    <t>Total du lot MENUISERIE INTERIEURE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</si>
  <si>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</si>
  <si>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</si>
  <si>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</si>
  <si>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</si>
  <si>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</si>
  <si>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</si>
  <si>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</si>
  <si>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</si>
  <si>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</si>
  <si>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</si>
  <si>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</si>
  <si>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</si>
  <si>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</si>
  <si>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</si>
  <si>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</si>
  <si>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</si>
  <si>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</si>
  <si>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</si>
  <si>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</si>
  <si>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</si>
  <si>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</si>
  <si>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</si>
  <si>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</si>
  <si>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</si>
  <si>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</si>
  <si>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</si>
  <si>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</si>
  <si>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</si>
  <si>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</si>
  <si>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</si>
  <si>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</si>
  <si>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</si>
  <si>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</si>
  <si>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
Relocalisation du SPIP de Dijon
2 Place des Savoirs
21000 DIJON</t>
  </si>
  <si>
    <t>SPI 2506</t>
  </si>
  <si>
    <t>27/03/2026</t>
  </si>
  <si>
    <t>PRO-DCE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</si>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</sst>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4" fillId="0" borderId="9" xfId="0" applyFont="1" applyBorder="1" applyAlignment="1">
      <alignment horizontal="right" vertical="top" wrapText="1"/>
    </xf>
    <xf numFmtId="164" fontId="14" fillId="0" borderId="9" xfId="0" applyNumberFormat="1" applyFont="1" applyBorder="1" applyAlignment="1">
      <alignment horizontal="right" vertical="top" wrapText="1"/>
    </xf>
    <xf numFmtId="164" fontId="14" fillId="0" borderId="12" xfId="0" applyNumberFormat="1" applyFont="1" applyBorder="1" applyAlignment="1" applyProtection="1">
      <alignment horizontal="right" vertical="top" wrapText="1"/>
      <protection locked="0"/>
    </xf>
    <xf numFmtId="165" fontId="12" fillId="0" borderId="12" xfId="0" applyNumberFormat="1" applyFont="1" applyBorder="1" applyAlignment="1" applyProtection="1">
      <alignment vertical="top" wrapText="1"/>
      <protection locked="0"/>
    </xf>
    <xf numFmtId="165" fontId="12" fillId="0" borderId="9" xfId="0" applyNumberFormat="1" applyFont="1" applyBorder="1" applyAlignment="1">
      <alignment vertical="top" wrapText="1"/>
    </xf>
    <xf numFmtId="166" fontId="4" fillId="0" borderId="0" xfId="0" applyNumberFormat="1" applyFont="1" applyAlignment="1">
      <alignment horizontal="right" vertical="top" wrapText="1"/>
    </xf>
    <xf numFmtId="0" fontId="15" fillId="0" borderId="11" xfId="0" applyFont="1" applyBorder="1" applyAlignment="1">
      <alignment vertical="top" wrapText="1"/>
    </xf>
    <xf numFmtId="165" fontId="14" fillId="0" borderId="9" xfId="0" applyNumberFormat="1" applyFont="1" applyBorder="1" applyAlignment="1">
      <alignment horizontal="right" vertical="top" wrapText="1"/>
    </xf>
    <xf numFmtId="165" fontId="14" fillId="0" borderId="12" xfId="0" applyNumberFormat="1" applyFont="1" applyBorder="1" applyAlignment="1" applyProtection="1">
      <alignment horizontal="right" vertical="top" wrapText="1"/>
      <protection locked="0"/>
    </xf>
    <xf numFmtId="0" fontId="15" fillId="0" borderId="0" xfId="0" applyFont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167" fontId="16" fillId="0" borderId="0" xfId="0" applyNumberFormat="1" applyFont="1" applyAlignment="1">
      <alignment horizontal="right" vertical="top" wrapText="1"/>
    </xf>
    <xf numFmtId="167" fontId="16" fillId="0" borderId="5" xfId="0" applyNumberFormat="1" applyFont="1" applyBorder="1" applyAlignment="1">
      <alignment horizontal="right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167" fontId="16" fillId="0" borderId="7" xfId="0" applyNumberFormat="1" applyFont="1" applyBorder="1" applyAlignment="1">
      <alignment horizontal="right" vertical="top" wrapText="1"/>
    </xf>
    <xf numFmtId="167" fontId="16" fillId="0" borderId="8" xfId="0" applyNumberFormat="1" applyFont="1" applyBorder="1" applyAlignment="1">
      <alignment horizontal="righ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indent="1" wrapText="1"/>
    </xf>
    <xf numFmtId="0" fontId="20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 indent="1" wrapText="1"/>
    </xf>
    <xf numFmtId="167" fontId="20" fillId="0" borderId="0" xfId="0" applyNumberFormat="1" applyFont="1" applyAlignment="1">
      <alignment horizontal="right" vertical="top" wrapText="1"/>
    </xf>
    <xf numFmtId="0" fontId="19" fillId="0" borderId="13" xfId="0" applyFont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18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7" fontId="3" fillId="0" borderId="21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167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4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8" fontId="6" fillId="0" borderId="12" xfId="0" applyNumberFormat="1" applyFont="1" applyBorder="1" applyAlignment="1" applyProtection="1">
      <alignment vertical="top" wrapText="1"/>
      <protection locked="0"/>
    </xf>
    <xf numFmtId="169" fontId="6" fillId="0" borderId="12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70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366713</xdr:colOff>
      <xdr:row>1</xdr:row>
      <xdr:rowOff>0</xdr:rowOff>
    </xdr:from>
    <xdr:to>
      <xdr:col>6</xdr:col>
      <xdr:colOff>468454</xdr:colOff>
      <xdr:row>9</xdr:row>
      <xdr:rowOff>114171</xdr:rowOff>
    </xdr:to>
    <xdr:pic>
      <xdr:nvPicPr>
        <xdr:cNvPr id="2" name="Picture 1" descr="{985ac037-267b-4b87-b4fa-3adeea9877c0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2913" y="114300"/>
          <a:ext cx="958992" cy="10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28</xdr:row>
      <xdr:rowOff>23813</xdr:rowOff>
    </xdr:from>
    <xdr:to>
      <xdr:col>7</xdr:col>
      <xdr:colOff>966165</xdr:colOff>
      <xdr:row>43</xdr:row>
      <xdr:rowOff>88836</xdr:rowOff>
    </xdr:to>
    <xdr:pic>
      <xdr:nvPicPr>
        <xdr:cNvPr id="3" name="Picture 2" descr="{262d565a-6a45-4041-b4a4-25b41a84a290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4175" y="3224213"/>
          <a:ext cx="3614115" cy="1779524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57150</xdr:rowOff>
    </xdr:from>
    <xdr:to>
      <xdr:col>1</xdr:col>
      <xdr:colOff>636587</xdr:colOff>
      <xdr:row>83</xdr:row>
      <xdr:rowOff>47679</xdr:rowOff>
    </xdr:to>
    <xdr:pic>
      <xdr:nvPicPr>
        <xdr:cNvPr id="4" name="Picture 3" descr="{4e53a33c-7ee1-4df6-884a-561a7170d035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315450"/>
          <a:ext cx="603250" cy="219129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73</xdr:row>
      <xdr:rowOff>80963</xdr:rowOff>
    </xdr:from>
    <xdr:to>
      <xdr:col>1</xdr:col>
      <xdr:colOff>636587</xdr:colOff>
      <xdr:row>77</xdr:row>
      <xdr:rowOff>28002</xdr:rowOff>
    </xdr:to>
    <xdr:pic>
      <xdr:nvPicPr>
        <xdr:cNvPr id="5" name="Picture 4" descr="{d9412c3d-5868-4e42-a403-8314a2b30611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424863"/>
          <a:ext cx="603250" cy="40424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85725</xdr:rowOff>
    </xdr:from>
    <xdr:to>
      <xdr:col>1</xdr:col>
      <xdr:colOff>636587</xdr:colOff>
      <xdr:row>69</xdr:row>
      <xdr:rowOff>26884</xdr:rowOff>
    </xdr:to>
    <xdr:pic>
      <xdr:nvPicPr>
        <xdr:cNvPr id="6" name="Picture 5" descr="{cd25f2ff-4c97-42f4-b90c-129a47be5821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743825"/>
          <a:ext cx="603250" cy="16975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59</xdr:row>
      <xdr:rowOff>85725</xdr:rowOff>
    </xdr:from>
    <xdr:to>
      <xdr:col>1</xdr:col>
      <xdr:colOff>641350</xdr:colOff>
      <xdr:row>63</xdr:row>
      <xdr:rowOff>24853</xdr:rowOff>
    </xdr:to>
    <xdr:pic>
      <xdr:nvPicPr>
        <xdr:cNvPr id="7" name="Picture 6" descr="{9bab5ee4-bf35-45fc-8bff-c4906605d62b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829425"/>
          <a:ext cx="603250" cy="396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10" t="s">
        <v>4</v>
      </c>
      <c r="F47" s="7"/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6"/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4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E47:H60"/>
    <mergeCell ref="C80:C86"/>
    <mergeCell ref="B80:B86"/>
    <mergeCell ref="C73:C79"/>
    <mergeCell ref="B73:B79"/>
    <mergeCell ref="C66:C72"/>
    <mergeCell ref="B66:B72"/>
    <mergeCell ref="C59:C65"/>
    <mergeCell ref="B59:B65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285"/>
  <sheetViews>
    <sheetView showGridLines="0" tabSelected="1" workbookViewId="0">
      <pane ySplit="3" topLeftCell="A4" activePane="bottomLeft" state="frozen"/>
      <selection pane="bottomLeft" activeCell="J11" sqref="J11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8.5703125" customWidth="1"/>
    <col min="5" max="8" width="8.140625" customWidth="1"/>
    <col min="9" max="9" width="0" hidden="1" customWidth="1"/>
    <col min="10" max="10" width="8.140625" customWidth="1"/>
    <col min="11" max="12" width="12.5703125" customWidth="1"/>
    <col min="13" max="19" width="0" hidden="1" customWidth="1"/>
    <col min="20" max="69" width="10.7109375" customWidth="1"/>
  </cols>
  <sheetData>
    <row r="1" spans="1:19" hidden="1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O1" s="7" t="s">
        <v>22</v>
      </c>
      <c r="P1" s="7" t="s">
        <v>23</v>
      </c>
      <c r="Q1" s="7" t="s">
        <v>24</v>
      </c>
      <c r="R1" s="7" t="s">
        <v>25</v>
      </c>
      <c r="S1" s="7" t="s">
        <v>26</v>
      </c>
    </row>
    <row r="3" spans="1:19">
      <c r="A3" s="7" t="s">
        <v>27</v>
      </c>
      <c r="B3" s="26" t="s">
        <v>28</v>
      </c>
      <c r="C3" s="26" t="s">
        <v>29</v>
      </c>
      <c r="D3" s="26" t="s">
        <v>30</v>
      </c>
      <c r="E3" s="26"/>
      <c r="F3" s="26"/>
      <c r="G3" s="26"/>
      <c r="H3" s="26" t="s">
        <v>16</v>
      </c>
      <c r="I3" s="26" t="s">
        <v>31</v>
      </c>
      <c r="J3" s="26" t="s">
        <v>32</v>
      </c>
      <c r="K3" s="26" t="s">
        <v>33</v>
      </c>
      <c r="L3" s="26" t="s">
        <v>34</v>
      </c>
      <c r="M3" s="26" t="s">
        <v>35</v>
      </c>
      <c r="N3" s="26" t="s">
        <v>36</v>
      </c>
      <c r="O3" s="26" t="s">
        <v>37</v>
      </c>
      <c r="P3" s="26" t="s">
        <v>38</v>
      </c>
      <c r="Q3" s="26" t="s">
        <v>39</v>
      </c>
      <c r="R3" s="26" t="s">
        <v>40</v>
      </c>
      <c r="S3" s="26" t="s">
        <v>41</v>
      </c>
    </row>
    <row r="4" spans="1:19" ht="15.75" customHeight="1">
      <c r="A4" s="7">
        <v>2</v>
      </c>
      <c r="B4" s="27" t="s">
        <v>42</v>
      </c>
      <c r="C4" s="27"/>
      <c r="D4" s="28" t="s">
        <v>43</v>
      </c>
      <c r="E4" s="28"/>
      <c r="F4" s="28"/>
      <c r="G4" s="28"/>
      <c r="H4" s="28"/>
      <c r="I4" s="28"/>
      <c r="J4" s="28"/>
      <c r="K4" s="28"/>
      <c r="L4" s="29"/>
      <c r="M4" s="7"/>
    </row>
    <row r="5" spans="1:19" hidden="1">
      <c r="A5" s="7">
        <v>3</v>
      </c>
    </row>
    <row r="6" spans="1:19" hidden="1">
      <c r="A6" s="7" t="s">
        <v>44</v>
      </c>
    </row>
    <row r="7" spans="1:19" ht="15.75" customHeight="1">
      <c r="A7" s="7">
        <v>3</v>
      </c>
      <c r="B7" s="30" t="s">
        <v>45</v>
      </c>
      <c r="C7" s="30"/>
      <c r="D7" s="31" t="s">
        <v>46</v>
      </c>
      <c r="E7" s="31"/>
      <c r="F7" s="31"/>
      <c r="G7" s="31"/>
      <c r="H7" s="31"/>
      <c r="I7" s="31"/>
      <c r="J7" s="31"/>
      <c r="K7" s="31"/>
      <c r="L7" s="32"/>
      <c r="M7" s="7"/>
    </row>
    <row r="8" spans="1:19" hidden="1">
      <c r="A8" s="7" t="s">
        <v>47</v>
      </c>
    </row>
    <row r="9" spans="1:19">
      <c r="A9" s="7">
        <v>4</v>
      </c>
      <c r="B9" s="30" t="s">
        <v>48</v>
      </c>
      <c r="C9" s="30"/>
      <c r="D9" s="33" t="s">
        <v>49</v>
      </c>
      <c r="E9" s="33"/>
      <c r="F9" s="33"/>
      <c r="G9" s="33"/>
      <c r="H9" s="33"/>
      <c r="I9" s="33"/>
      <c r="J9" s="33"/>
      <c r="K9" s="33"/>
      <c r="L9" s="34"/>
      <c r="M9" s="7"/>
    </row>
    <row r="10" spans="1:19">
      <c r="A10" s="7">
        <v>8</v>
      </c>
      <c r="B10" s="35" t="s">
        <v>50</v>
      </c>
      <c r="C10" s="35"/>
      <c r="D10" s="36" t="s">
        <v>49</v>
      </c>
      <c r="E10" s="36"/>
      <c r="F10" s="36"/>
      <c r="G10" s="36"/>
      <c r="L10" s="37"/>
      <c r="M10" s="7"/>
    </row>
    <row r="11" spans="1:19">
      <c r="A11" s="7">
        <v>9</v>
      </c>
      <c r="B11" s="35">
        <v>1</v>
      </c>
      <c r="C11" s="35"/>
      <c r="D11" s="38" t="s">
        <v>49</v>
      </c>
      <c r="E11" s="39"/>
      <c r="F11" s="39"/>
      <c r="G11" s="39"/>
      <c r="H11" s="40" t="s">
        <v>51</v>
      </c>
      <c r="I11" s="41">
        <v>0</v>
      </c>
      <c r="J11" s="42"/>
      <c r="K11" s="43"/>
      <c r="L11" s="44">
        <f>IF(AND(I11= "",J11= ""), 0, ROUND(ROUND(K11, 2) * ROUND(IF(J11="",I11,J11),  0), 2))</f>
        <v/>
      </c>
      <c r="M11" s="7"/>
      <c r="O11" s="45">
        <v>0.2</v>
      </c>
      <c r="S11" s="7">
        <v>1369</v>
      </c>
    </row>
    <row r="12" spans="1:19" hidden="1">
      <c r="A12" s="7" t="s">
        <v>52</v>
      </c>
    </row>
    <row r="13" spans="1:19" hidden="1">
      <c r="A13" s="7" t="s">
        <v>52</v>
      </c>
    </row>
    <row r="14" spans="1:19" hidden="1">
      <c r="A14" s="7" t="s">
        <v>52</v>
      </c>
    </row>
    <row r="15" spans="1:19" ht="22.5" customHeight="1">
      <c r="A15" s="7" t="s">
        <v>53</v>
      </c>
      <c r="B15" s="46"/>
      <c r="C15" s="46"/>
      <c r="D15" s="46" t="s">
        <v>54</v>
      </c>
      <c r="E15" s="46"/>
      <c r="F15" s="46"/>
      <c r="G15" s="46"/>
      <c r="H15" s="46"/>
      <c r="I15" s="46"/>
      <c r="J15" s="46"/>
      <c r="K15" s="46"/>
      <c r="L15" s="46"/>
    </row>
    <row r="16" spans="1:19" hidden="1">
      <c r="A16" s="7" t="s">
        <v>55</v>
      </c>
    </row>
    <row r="17" spans="1:19">
      <c r="A17" s="7">
        <v>9</v>
      </c>
      <c r="B17" s="35">
        <v>2</v>
      </c>
      <c r="C17" s="35"/>
      <c r="D17" s="38" t="s">
        <v>56</v>
      </c>
      <c r="E17" s="39"/>
      <c r="F17" s="39"/>
      <c r="G17" s="39"/>
      <c r="H17" s="40" t="s">
        <v>16</v>
      </c>
      <c r="I17" s="41">
        <v>0</v>
      </c>
      <c r="J17" s="42"/>
      <c r="K17" s="43"/>
      <c r="L17" s="44">
        <f>IF(AND(I17= "",J17= ""), 0, ROUND(ROUND(K17, 2) * ROUND(IF(J17="",I17,J17),  0), 2))</f>
        <v/>
      </c>
      <c r="M17" s="7"/>
      <c r="O17" s="45">
        <v>0.2</v>
      </c>
      <c r="S17" s="7">
        <v>1369</v>
      </c>
    </row>
    <row r="18" spans="1:19" hidden="1">
      <c r="A18" s="7" t="s">
        <v>52</v>
      </c>
    </row>
    <row r="19" spans="1:19" ht="22.5" customHeight="1">
      <c r="A19" s="7" t="s">
        <v>53</v>
      </c>
      <c r="B19" s="46"/>
      <c r="C19" s="46"/>
      <c r="D19" s="46" t="s">
        <v>57</v>
      </c>
      <c r="E19" s="46"/>
      <c r="F19" s="46"/>
      <c r="G19" s="46"/>
      <c r="H19" s="46"/>
      <c r="I19" s="46"/>
      <c r="J19" s="46"/>
      <c r="K19" s="46"/>
      <c r="L19" s="46"/>
    </row>
    <row r="20" spans="1:19" hidden="1">
      <c r="A20" s="7" t="s">
        <v>55</v>
      </c>
    </row>
    <row r="21" spans="1:19" hidden="1">
      <c r="A21" s="7" t="s">
        <v>58</v>
      </c>
    </row>
    <row r="22" spans="1:19" hidden="1">
      <c r="A22" s="7" t="s">
        <v>59</v>
      </c>
    </row>
    <row r="23" spans="1:19">
      <c r="A23" s="7">
        <v>4</v>
      </c>
      <c r="B23" s="30" t="s">
        <v>60</v>
      </c>
      <c r="C23" s="30"/>
      <c r="D23" s="33" t="s">
        <v>61</v>
      </c>
      <c r="E23" s="33"/>
      <c r="F23" s="33"/>
      <c r="G23" s="33"/>
      <c r="H23" s="33"/>
      <c r="I23" s="33"/>
      <c r="J23" s="33"/>
      <c r="K23" s="33"/>
      <c r="L23" s="34"/>
      <c r="M23" s="7"/>
    </row>
    <row r="24" spans="1:19" hidden="1">
      <c r="A24" s="7" t="s">
        <v>62</v>
      </c>
    </row>
    <row r="25" spans="1:19">
      <c r="A25" s="7">
        <v>8</v>
      </c>
      <c r="B25" s="35" t="s">
        <v>63</v>
      </c>
      <c r="C25" s="35"/>
      <c r="D25" s="36" t="s">
        <v>64</v>
      </c>
      <c r="E25" s="36"/>
      <c r="F25" s="36"/>
      <c r="G25" s="36"/>
      <c r="L25" s="37"/>
      <c r="M25" s="7"/>
    </row>
    <row r="26" spans="1:19">
      <c r="A26" s="7">
        <v>9</v>
      </c>
      <c r="B26" s="35">
        <v>3</v>
      </c>
      <c r="C26" s="35"/>
      <c r="D26" s="38" t="s">
        <v>65</v>
      </c>
      <c r="E26" s="39"/>
      <c r="F26" s="39"/>
      <c r="G26" s="39"/>
      <c r="H26" s="40" t="s">
        <v>16</v>
      </c>
      <c r="I26" s="41">
        <v>0</v>
      </c>
      <c r="J26" s="42"/>
      <c r="K26" s="43"/>
      <c r="L26" s="44">
        <f>IF(AND(I26= "",J26= ""), 0, ROUND(ROUND(K26, 2) * ROUND(IF(J26="",I26,J26),  0), 2))</f>
        <v/>
      </c>
      <c r="M26" s="7"/>
      <c r="O26" s="45">
        <v>0.2</v>
      </c>
      <c r="S26" s="7">
        <v>1369</v>
      </c>
    </row>
    <row r="27" spans="1:19" hidden="1">
      <c r="A27" s="7" t="s">
        <v>52</v>
      </c>
    </row>
    <row r="28" spans="1:19" ht="22.5" customHeight="1">
      <c r="A28" s="7" t="s">
        <v>53</v>
      </c>
      <c r="B28" s="46"/>
      <c r="C28" s="46"/>
      <c r="D28" s="46" t="s">
        <v>66</v>
      </c>
      <c r="E28" s="46"/>
      <c r="F28" s="46"/>
      <c r="G28" s="46"/>
      <c r="H28" s="46"/>
      <c r="I28" s="46"/>
      <c r="J28" s="46"/>
      <c r="K28" s="46"/>
      <c r="L28" s="46"/>
    </row>
    <row r="29" spans="1:19" hidden="1">
      <c r="A29" s="7" t="s">
        <v>55</v>
      </c>
    </row>
    <row r="30" spans="1:19">
      <c r="A30" s="7">
        <v>9</v>
      </c>
      <c r="B30" s="35">
        <v>4</v>
      </c>
      <c r="C30" s="35"/>
      <c r="D30" s="38" t="s">
        <v>67</v>
      </c>
      <c r="E30" s="39"/>
      <c r="F30" s="39"/>
      <c r="G30" s="39"/>
      <c r="H30" s="40" t="s">
        <v>16</v>
      </c>
      <c r="I30" s="41">
        <v>0</v>
      </c>
      <c r="J30" s="42"/>
      <c r="K30" s="43"/>
      <c r="L30" s="44">
        <f>IF(AND(I30= "",J30= ""), 0, ROUND(ROUND(K30, 2) * ROUND(IF(J30="",I30,J30),  0), 2))</f>
        <v/>
      </c>
      <c r="M30" s="7"/>
      <c r="O30" s="45">
        <v>0.2</v>
      </c>
      <c r="S30" s="7">
        <v>1369</v>
      </c>
    </row>
    <row r="31" spans="1:19" hidden="1">
      <c r="A31" s="7" t="s">
        <v>52</v>
      </c>
    </row>
    <row r="32" spans="1:19" ht="22.5" customHeight="1">
      <c r="A32" s="7" t="s">
        <v>53</v>
      </c>
      <c r="B32" s="46"/>
      <c r="C32" s="46"/>
      <c r="D32" s="46" t="s">
        <v>68</v>
      </c>
      <c r="E32" s="46"/>
      <c r="F32" s="46"/>
      <c r="G32" s="46"/>
      <c r="H32" s="46"/>
      <c r="I32" s="46"/>
      <c r="J32" s="46"/>
      <c r="K32" s="46"/>
      <c r="L32" s="46"/>
    </row>
    <row r="33" spans="1:19" hidden="1">
      <c r="A33" s="7" t="s">
        <v>55</v>
      </c>
    </row>
    <row r="34" spans="1:19">
      <c r="A34" s="7">
        <v>9</v>
      </c>
      <c r="B34" s="35">
        <v>5</v>
      </c>
      <c r="C34" s="35"/>
      <c r="D34" s="38" t="s">
        <v>69</v>
      </c>
      <c r="E34" s="39"/>
      <c r="F34" s="39"/>
      <c r="G34" s="39"/>
      <c r="H34" s="40" t="s">
        <v>16</v>
      </c>
      <c r="I34" s="41">
        <v>0</v>
      </c>
      <c r="J34" s="42"/>
      <c r="K34" s="43"/>
      <c r="L34" s="44">
        <f>IF(AND(I34= "",J34= ""), 0, ROUND(ROUND(K34, 2) * ROUND(IF(J34="",I34,J34),  0), 2))</f>
        <v/>
      </c>
      <c r="M34" s="7"/>
      <c r="O34" s="45">
        <v>0.2</v>
      </c>
      <c r="S34" s="7">
        <v>1369</v>
      </c>
    </row>
    <row r="35" spans="1:19" hidden="1">
      <c r="A35" s="7" t="s">
        <v>52</v>
      </c>
    </row>
    <row r="36" spans="1:19" ht="22.5" customHeight="1">
      <c r="A36" s="7" t="s">
        <v>53</v>
      </c>
      <c r="B36" s="46"/>
      <c r="C36" s="46"/>
      <c r="D36" s="46" t="s">
        <v>70</v>
      </c>
      <c r="E36" s="46"/>
      <c r="F36" s="46"/>
      <c r="G36" s="46"/>
      <c r="H36" s="46"/>
      <c r="I36" s="46"/>
      <c r="J36" s="46"/>
      <c r="K36" s="46"/>
      <c r="L36" s="46"/>
    </row>
    <row r="37" spans="1:19" hidden="1">
      <c r="A37" s="7" t="s">
        <v>55</v>
      </c>
    </row>
    <row r="38" spans="1:19" hidden="1">
      <c r="A38" s="7" t="s">
        <v>58</v>
      </c>
    </row>
    <row r="39" spans="1:19">
      <c r="A39" s="7">
        <v>8</v>
      </c>
      <c r="B39" s="35" t="s">
        <v>71</v>
      </c>
      <c r="C39" s="35"/>
      <c r="D39" s="36" t="s">
        <v>72</v>
      </c>
      <c r="E39" s="36"/>
      <c r="F39" s="36"/>
      <c r="G39" s="36"/>
      <c r="L39" s="37"/>
      <c r="M39" s="7"/>
    </row>
    <row r="40" spans="1:19">
      <c r="A40" s="7">
        <v>9</v>
      </c>
      <c r="B40" s="35">
        <v>6</v>
      </c>
      <c r="C40" s="35"/>
      <c r="D40" s="38" t="s">
        <v>65</v>
      </c>
      <c r="E40" s="39"/>
      <c r="F40" s="39"/>
      <c r="G40" s="39"/>
      <c r="H40" s="40" t="s">
        <v>16</v>
      </c>
      <c r="I40" s="41">
        <v>0</v>
      </c>
      <c r="J40" s="42"/>
      <c r="K40" s="43"/>
      <c r="L40" s="44">
        <f>IF(AND(I40= "",J40= ""), 0, ROUND(ROUND(K40, 2) * ROUND(IF(J40="",I40,J40),  0), 2))</f>
        <v/>
      </c>
      <c r="M40" s="7"/>
      <c r="O40" s="45">
        <v>0.2</v>
      </c>
      <c r="S40" s="7">
        <v>1369</v>
      </c>
    </row>
    <row r="41" spans="1:19" hidden="1">
      <c r="A41" s="7" t="s">
        <v>52</v>
      </c>
    </row>
    <row r="42" spans="1:19" ht="22.5" customHeight="1">
      <c r="A42" s="7" t="s">
        <v>53</v>
      </c>
      <c r="B42" s="46"/>
      <c r="C42" s="46"/>
      <c r="D42" s="46" t="s">
        <v>68</v>
      </c>
      <c r="E42" s="46"/>
      <c r="F42" s="46"/>
      <c r="G42" s="46"/>
      <c r="H42" s="46"/>
      <c r="I42" s="46"/>
      <c r="J42" s="46"/>
      <c r="K42" s="46"/>
      <c r="L42" s="46"/>
    </row>
    <row r="43" spans="1:19" hidden="1">
      <c r="A43" s="7" t="s">
        <v>55</v>
      </c>
    </row>
    <row r="44" spans="1:19">
      <c r="A44" s="7">
        <v>9</v>
      </c>
      <c r="B44" s="35">
        <v>7</v>
      </c>
      <c r="C44" s="35"/>
      <c r="D44" s="38" t="s">
        <v>73</v>
      </c>
      <c r="E44" s="39"/>
      <c r="F44" s="39"/>
      <c r="G44" s="39"/>
      <c r="H44" s="40" t="s">
        <v>16</v>
      </c>
      <c r="I44" s="41">
        <v>0</v>
      </c>
      <c r="J44" s="42"/>
      <c r="K44" s="43"/>
      <c r="L44" s="44">
        <f>IF(AND(I44= "",J44= ""), 0, ROUND(ROUND(K44, 2) * ROUND(IF(J44="",I44,J44),  0), 2))</f>
        <v/>
      </c>
      <c r="M44" s="7"/>
      <c r="O44" s="45">
        <v>0.2</v>
      </c>
      <c r="S44" s="7">
        <v>1369</v>
      </c>
    </row>
    <row r="45" spans="1:19" hidden="1">
      <c r="A45" s="7" t="s">
        <v>52</v>
      </c>
    </row>
    <row r="46" spans="1:19" ht="22.5" customHeight="1">
      <c r="A46" s="7" t="s">
        <v>53</v>
      </c>
      <c r="B46" s="46"/>
      <c r="C46" s="46"/>
      <c r="D46" s="46" t="s">
        <v>74</v>
      </c>
      <c r="E46" s="46"/>
      <c r="F46" s="46"/>
      <c r="G46" s="46"/>
      <c r="H46" s="46"/>
      <c r="I46" s="46"/>
      <c r="J46" s="46"/>
      <c r="K46" s="46"/>
      <c r="L46" s="46"/>
    </row>
    <row r="47" spans="1:19" hidden="1">
      <c r="A47" s="7" t="s">
        <v>55</v>
      </c>
    </row>
    <row r="48" spans="1:19">
      <c r="A48" s="7">
        <v>9</v>
      </c>
      <c r="B48" s="35">
        <v>8</v>
      </c>
      <c r="C48" s="35"/>
      <c r="D48" s="38" t="s">
        <v>75</v>
      </c>
      <c r="E48" s="39"/>
      <c r="F48" s="39"/>
      <c r="G48" s="39"/>
      <c r="H48" s="40" t="s">
        <v>16</v>
      </c>
      <c r="I48" s="41">
        <v>0</v>
      </c>
      <c r="J48" s="42"/>
      <c r="K48" s="43"/>
      <c r="L48" s="44">
        <f>IF(AND(I48= "",J48= ""), 0, ROUND(ROUND(K48, 2) * ROUND(IF(J48="",I48,J48),  0), 2))</f>
        <v/>
      </c>
      <c r="M48" s="7"/>
      <c r="O48" s="45">
        <v>0.2</v>
      </c>
      <c r="S48" s="7">
        <v>1369</v>
      </c>
    </row>
    <row r="49" spans="1:19" hidden="1">
      <c r="A49" s="7" t="s">
        <v>52</v>
      </c>
    </row>
    <row r="50" spans="1:19" ht="22.5" customHeight="1">
      <c r="A50" s="7" t="s">
        <v>53</v>
      </c>
      <c r="B50" s="46"/>
      <c r="C50" s="46"/>
      <c r="D50" s="46" t="s">
        <v>76</v>
      </c>
      <c r="E50" s="46"/>
      <c r="F50" s="46"/>
      <c r="G50" s="46"/>
      <c r="H50" s="46"/>
      <c r="I50" s="46"/>
      <c r="J50" s="46"/>
      <c r="K50" s="46"/>
      <c r="L50" s="46"/>
    </row>
    <row r="51" spans="1:19" hidden="1">
      <c r="A51" s="7" t="s">
        <v>55</v>
      </c>
    </row>
    <row r="52" spans="1:19" hidden="1">
      <c r="A52" s="7" t="s">
        <v>58</v>
      </c>
    </row>
    <row r="53" spans="1:19">
      <c r="A53" s="7">
        <v>8</v>
      </c>
      <c r="B53" s="35" t="s">
        <v>77</v>
      </c>
      <c r="C53" s="35"/>
      <c r="D53" s="36" t="s">
        <v>78</v>
      </c>
      <c r="E53" s="36"/>
      <c r="F53" s="36"/>
      <c r="G53" s="36"/>
      <c r="L53" s="37"/>
      <c r="M53" s="7"/>
    </row>
    <row r="54" spans="1:19" hidden="1">
      <c r="A54" s="7" t="s">
        <v>79</v>
      </c>
    </row>
    <row r="55" spans="1:19">
      <c r="A55" s="7">
        <v>9</v>
      </c>
      <c r="B55" s="35">
        <v>9</v>
      </c>
      <c r="C55" s="35"/>
      <c r="D55" s="38" t="s">
        <v>80</v>
      </c>
      <c r="E55" s="39"/>
      <c r="F55" s="39"/>
      <c r="G55" s="39"/>
      <c r="H55" s="40" t="s">
        <v>51</v>
      </c>
      <c r="I55" s="41">
        <v>0</v>
      </c>
      <c r="J55" s="42"/>
      <c r="K55" s="43"/>
      <c r="L55" s="44">
        <f>IF(AND(I55= "",J55= ""), 0, ROUND(ROUND(K55, 2) * ROUND(IF(J55="",I55,J55),  0), 2))</f>
        <v/>
      </c>
      <c r="M55" s="7"/>
      <c r="O55" s="45">
        <v>0.2</v>
      </c>
      <c r="S55" s="7">
        <v>1369</v>
      </c>
    </row>
    <row r="56" spans="1:19" ht="22.5" customHeight="1">
      <c r="A56" s="7" t="s">
        <v>53</v>
      </c>
      <c r="B56" s="46"/>
      <c r="C56" s="46"/>
      <c r="D56" s="46" t="s">
        <v>81</v>
      </c>
      <c r="E56" s="46"/>
      <c r="F56" s="46"/>
      <c r="G56" s="46"/>
      <c r="H56" s="46"/>
      <c r="I56" s="46"/>
      <c r="J56" s="46"/>
      <c r="K56" s="46"/>
      <c r="L56" s="46"/>
    </row>
    <row r="57" spans="1:19" hidden="1">
      <c r="A57" s="7" t="s">
        <v>55</v>
      </c>
    </row>
    <row r="58" spans="1:19">
      <c r="A58" s="7">
        <v>9</v>
      </c>
      <c r="B58" s="35">
        <v>10</v>
      </c>
      <c r="C58" s="35"/>
      <c r="D58" s="38" t="s">
        <v>82</v>
      </c>
      <c r="E58" s="39"/>
      <c r="F58" s="39"/>
      <c r="G58" s="39"/>
      <c r="H58" s="40" t="s">
        <v>51</v>
      </c>
      <c r="I58" s="41">
        <v>0</v>
      </c>
      <c r="J58" s="42"/>
      <c r="K58" s="43"/>
      <c r="L58" s="44">
        <f>IF(AND(I58= "",J58= ""), 0, ROUND(ROUND(K58, 2) * ROUND(IF(J58="",I58,J58),  0), 2))</f>
        <v/>
      </c>
      <c r="M58" s="7"/>
      <c r="O58" s="45">
        <v>0.2</v>
      </c>
      <c r="S58" s="7">
        <v>1369</v>
      </c>
    </row>
    <row r="59" spans="1:19" ht="22.5" customHeight="1">
      <c r="A59" s="7" t="s">
        <v>53</v>
      </c>
      <c r="B59" s="46"/>
      <c r="C59" s="46"/>
      <c r="D59" s="46" t="s">
        <v>83</v>
      </c>
      <c r="E59" s="46"/>
      <c r="F59" s="46"/>
      <c r="G59" s="46"/>
      <c r="H59" s="46"/>
      <c r="I59" s="46"/>
      <c r="J59" s="46"/>
      <c r="K59" s="46"/>
      <c r="L59" s="46"/>
    </row>
    <row r="60" spans="1:19" hidden="1">
      <c r="A60" s="7" t="s">
        <v>55</v>
      </c>
    </row>
    <row r="61" spans="1:19">
      <c r="A61" s="7">
        <v>9</v>
      </c>
      <c r="B61" s="35">
        <v>11</v>
      </c>
      <c r="C61" s="35"/>
      <c r="D61" s="38" t="s">
        <v>84</v>
      </c>
      <c r="E61" s="39"/>
      <c r="F61" s="39"/>
      <c r="G61" s="39"/>
      <c r="H61" s="40" t="s">
        <v>51</v>
      </c>
      <c r="I61" s="41">
        <v>0</v>
      </c>
      <c r="J61" s="42"/>
      <c r="K61" s="43"/>
      <c r="L61" s="44">
        <f>IF(AND(I61= "",J61= ""), 0, ROUND(ROUND(K61, 2) * ROUND(IF(J61="",I61,J61),  0), 2))</f>
        <v/>
      </c>
      <c r="M61" s="7"/>
      <c r="O61" s="45">
        <v>0.2</v>
      </c>
      <c r="S61" s="7">
        <v>1369</v>
      </c>
    </row>
    <row r="62" spans="1:19" ht="22.5" customHeight="1">
      <c r="A62" s="7" t="s">
        <v>53</v>
      </c>
      <c r="B62" s="46"/>
      <c r="C62" s="46"/>
      <c r="D62" s="46" t="s">
        <v>85</v>
      </c>
      <c r="E62" s="46"/>
      <c r="F62" s="46"/>
      <c r="G62" s="46"/>
      <c r="H62" s="46"/>
      <c r="I62" s="46"/>
      <c r="J62" s="46"/>
      <c r="K62" s="46"/>
      <c r="L62" s="46"/>
    </row>
    <row r="63" spans="1:19" hidden="1">
      <c r="A63" s="7" t="s">
        <v>55</v>
      </c>
    </row>
    <row r="64" spans="1:19">
      <c r="A64" s="7">
        <v>9</v>
      </c>
      <c r="B64" s="35">
        <v>12</v>
      </c>
      <c r="C64" s="35"/>
      <c r="D64" s="38" t="s">
        <v>86</v>
      </c>
      <c r="E64" s="39"/>
      <c r="F64" s="39"/>
      <c r="G64" s="39"/>
      <c r="H64" s="40" t="s">
        <v>51</v>
      </c>
      <c r="I64" s="41">
        <v>0</v>
      </c>
      <c r="J64" s="42"/>
      <c r="K64" s="43"/>
      <c r="L64" s="44">
        <f>IF(AND(I64= "",J64= ""), 0, ROUND(ROUND(K64, 2) * ROUND(IF(J64="",I64,J64),  0), 2))</f>
        <v/>
      </c>
      <c r="M64" s="7"/>
      <c r="O64" s="45">
        <v>0.2</v>
      </c>
      <c r="S64" s="7">
        <v>1369</v>
      </c>
    </row>
    <row r="65" spans="1:19" ht="22.5" customHeight="1">
      <c r="A65" s="7" t="s">
        <v>53</v>
      </c>
      <c r="B65" s="46"/>
      <c r="C65" s="46"/>
      <c r="D65" s="46" t="s">
        <v>87</v>
      </c>
      <c r="E65" s="46"/>
      <c r="F65" s="46"/>
      <c r="G65" s="46"/>
      <c r="H65" s="46"/>
      <c r="I65" s="46"/>
      <c r="J65" s="46"/>
      <c r="K65" s="46"/>
      <c r="L65" s="46"/>
    </row>
    <row r="66" spans="1:19" hidden="1">
      <c r="A66" s="7" t="s">
        <v>55</v>
      </c>
    </row>
    <row r="67" spans="1:19">
      <c r="A67" s="7">
        <v>9</v>
      </c>
      <c r="B67" s="35">
        <v>13</v>
      </c>
      <c r="C67" s="35"/>
      <c r="D67" s="38" t="s">
        <v>88</v>
      </c>
      <c r="E67" s="39"/>
      <c r="F67" s="39"/>
      <c r="G67" s="39"/>
      <c r="H67" s="40" t="s">
        <v>51</v>
      </c>
      <c r="I67" s="41">
        <v>0</v>
      </c>
      <c r="J67" s="42"/>
      <c r="K67" s="43"/>
      <c r="L67" s="44">
        <f>IF(AND(I67= "",J67= ""), 0, ROUND(ROUND(K67, 2) * ROUND(IF(J67="",I67,J67),  0), 2))</f>
        <v/>
      </c>
      <c r="M67" s="7"/>
      <c r="O67" s="45">
        <v>0.2</v>
      </c>
      <c r="S67" s="7">
        <v>1369</v>
      </c>
    </row>
    <row r="68" spans="1:19" ht="22.5" customHeight="1">
      <c r="A68" s="7" t="s">
        <v>53</v>
      </c>
      <c r="B68" s="46"/>
      <c r="C68" s="46"/>
      <c r="D68" s="46" t="s">
        <v>89</v>
      </c>
      <c r="E68" s="46"/>
      <c r="F68" s="46"/>
      <c r="G68" s="46"/>
      <c r="H68" s="46"/>
      <c r="I68" s="46"/>
      <c r="J68" s="46"/>
      <c r="K68" s="46"/>
      <c r="L68" s="46"/>
    </row>
    <row r="69" spans="1:19" hidden="1">
      <c r="A69" s="7" t="s">
        <v>55</v>
      </c>
    </row>
    <row r="70" spans="1:19">
      <c r="A70" s="7">
        <v>9</v>
      </c>
      <c r="B70" s="35">
        <v>14</v>
      </c>
      <c r="C70" s="35"/>
      <c r="D70" s="38" t="s">
        <v>90</v>
      </c>
      <c r="E70" s="39"/>
      <c r="F70" s="39"/>
      <c r="G70" s="39"/>
      <c r="H70" s="40" t="s">
        <v>51</v>
      </c>
      <c r="I70" s="41">
        <v>0</v>
      </c>
      <c r="J70" s="42"/>
      <c r="K70" s="43"/>
      <c r="L70" s="44">
        <f>IF(AND(I70= "",J70= ""), 0, ROUND(ROUND(K70, 2) * ROUND(IF(J70="",I70,J70),  0), 2))</f>
        <v/>
      </c>
      <c r="M70" s="7"/>
      <c r="O70" s="45">
        <v>0.2</v>
      </c>
      <c r="S70" s="7">
        <v>1369</v>
      </c>
    </row>
    <row r="71" spans="1:19" ht="22.5" customHeight="1">
      <c r="A71" s="7" t="s">
        <v>53</v>
      </c>
      <c r="B71" s="46"/>
      <c r="C71" s="46"/>
      <c r="D71" s="46" t="s">
        <v>91</v>
      </c>
      <c r="E71" s="46"/>
      <c r="F71" s="46"/>
      <c r="G71" s="46"/>
      <c r="H71" s="46"/>
      <c r="I71" s="46"/>
      <c r="J71" s="46"/>
      <c r="K71" s="46"/>
      <c r="L71" s="46"/>
    </row>
    <row r="72" spans="1:19" hidden="1">
      <c r="A72" s="7" t="s">
        <v>55</v>
      </c>
    </row>
    <row r="73" spans="1:19" hidden="1">
      <c r="A73" s="7" t="s">
        <v>58</v>
      </c>
    </row>
    <row r="74" spans="1:19">
      <c r="A74" s="7">
        <v>8</v>
      </c>
      <c r="B74" s="35" t="s">
        <v>92</v>
      </c>
      <c r="C74" s="35"/>
      <c r="D74" s="36" t="s">
        <v>93</v>
      </c>
      <c r="E74" s="36"/>
      <c r="F74" s="36"/>
      <c r="G74" s="36"/>
      <c r="L74" s="37"/>
      <c r="M74" s="7"/>
    </row>
    <row r="75" spans="1:19" hidden="1">
      <c r="A75" s="7" t="s">
        <v>79</v>
      </c>
    </row>
    <row r="76" spans="1:19">
      <c r="A76" s="7">
        <v>9</v>
      </c>
      <c r="B76" s="35">
        <v>15</v>
      </c>
      <c r="C76" s="35"/>
      <c r="D76" s="38" t="s">
        <v>94</v>
      </c>
      <c r="E76" s="39"/>
      <c r="F76" s="39"/>
      <c r="G76" s="39"/>
      <c r="H76" s="40" t="s">
        <v>51</v>
      </c>
      <c r="I76" s="41">
        <v>0</v>
      </c>
      <c r="J76" s="42"/>
      <c r="K76" s="43"/>
      <c r="L76" s="44">
        <f>IF(AND(I76= "",J76= ""), 0, ROUND(ROUND(K76, 2) * ROUND(IF(J76="",I76,J76),  0), 2))</f>
        <v/>
      </c>
      <c r="M76" s="7"/>
      <c r="O76" s="45">
        <v>0.2</v>
      </c>
      <c r="S76" s="7">
        <v>1369</v>
      </c>
    </row>
    <row r="77" spans="1:19" ht="22.5" customHeight="1">
      <c r="A77" s="7" t="s">
        <v>53</v>
      </c>
      <c r="B77" s="46"/>
      <c r="C77" s="46"/>
      <c r="D77" s="46" t="s">
        <v>95</v>
      </c>
      <c r="E77" s="46"/>
      <c r="F77" s="46"/>
      <c r="G77" s="46"/>
      <c r="H77" s="46"/>
      <c r="I77" s="46"/>
      <c r="J77" s="46"/>
      <c r="K77" s="46"/>
      <c r="L77" s="46"/>
    </row>
    <row r="78" spans="1:19" hidden="1">
      <c r="A78" s="7" t="s">
        <v>55</v>
      </c>
    </row>
    <row r="79" spans="1:19" hidden="1">
      <c r="A79" s="7" t="s">
        <v>58</v>
      </c>
    </row>
    <row r="80" spans="1:19">
      <c r="A80" s="7">
        <v>8</v>
      </c>
      <c r="B80" s="35" t="s">
        <v>96</v>
      </c>
      <c r="C80" s="35"/>
      <c r="D80" s="36" t="s">
        <v>97</v>
      </c>
      <c r="E80" s="36"/>
      <c r="F80" s="36"/>
      <c r="G80" s="36"/>
      <c r="L80" s="37"/>
      <c r="M80" s="7"/>
    </row>
    <row r="81" spans="1:19">
      <c r="A81" s="7">
        <v>9</v>
      </c>
      <c r="B81" s="35">
        <v>16</v>
      </c>
      <c r="C81" s="35"/>
      <c r="D81" s="38" t="s">
        <v>98</v>
      </c>
      <c r="E81" s="39"/>
      <c r="F81" s="39"/>
      <c r="G81" s="39"/>
      <c r="H81" s="40" t="s">
        <v>51</v>
      </c>
      <c r="I81" s="41">
        <v>0</v>
      </c>
      <c r="J81" s="42"/>
      <c r="K81" s="43"/>
      <c r="L81" s="44">
        <f>IF(AND(I81= "",J81= ""), 0, ROUND(ROUND(K81, 2) * ROUND(IF(J81="",I81,J81),  0), 2))</f>
        <v/>
      </c>
      <c r="M81" s="7"/>
      <c r="O81" s="45">
        <v>0.2</v>
      </c>
      <c r="S81" s="7">
        <v>1369</v>
      </c>
    </row>
    <row r="82" spans="1:19" hidden="1">
      <c r="A82" s="7" t="s">
        <v>52</v>
      </c>
    </row>
    <row r="83" spans="1:19" ht="22.5" customHeight="1">
      <c r="A83" s="7" t="s">
        <v>53</v>
      </c>
      <c r="B83" s="46"/>
      <c r="C83" s="46"/>
      <c r="D83" s="46" t="s">
        <v>99</v>
      </c>
      <c r="E83" s="46"/>
      <c r="F83" s="46"/>
      <c r="G83" s="46"/>
      <c r="H83" s="46"/>
      <c r="I83" s="46"/>
      <c r="J83" s="46"/>
      <c r="K83" s="46"/>
      <c r="L83" s="46"/>
    </row>
    <row r="84" spans="1:19" hidden="1">
      <c r="A84" s="7" t="s">
        <v>55</v>
      </c>
    </row>
    <row r="85" spans="1:19">
      <c r="A85" s="7">
        <v>9</v>
      </c>
      <c r="B85" s="35">
        <v>17</v>
      </c>
      <c r="C85" s="35"/>
      <c r="D85" s="38" t="s">
        <v>100</v>
      </c>
      <c r="E85" s="39"/>
      <c r="F85" s="39"/>
      <c r="G85" s="39"/>
      <c r="H85" s="40" t="s">
        <v>16</v>
      </c>
      <c r="I85" s="41">
        <v>0</v>
      </c>
      <c r="J85" s="42"/>
      <c r="K85" s="43"/>
      <c r="L85" s="44">
        <f>IF(AND(I85= "",J85= ""), 0, ROUND(ROUND(K85, 2) * ROUND(IF(J85="",I85,J85),  0), 2))</f>
        <v/>
      </c>
      <c r="M85" s="7"/>
      <c r="O85" s="45">
        <v>0.2</v>
      </c>
      <c r="S85" s="7">
        <v>1369</v>
      </c>
    </row>
    <row r="86" spans="1:19" hidden="1">
      <c r="A86" s="7" t="s">
        <v>52</v>
      </c>
    </row>
    <row r="87" spans="1:19" ht="22.5" customHeight="1">
      <c r="A87" s="7" t="s">
        <v>53</v>
      </c>
      <c r="B87" s="46"/>
      <c r="C87" s="46"/>
      <c r="D87" s="46" t="s">
        <v>101</v>
      </c>
      <c r="E87" s="46"/>
      <c r="F87" s="46"/>
      <c r="G87" s="46"/>
      <c r="H87" s="46"/>
      <c r="I87" s="46"/>
      <c r="J87" s="46"/>
      <c r="K87" s="46"/>
      <c r="L87" s="46"/>
    </row>
    <row r="88" spans="1:19" hidden="1">
      <c r="A88" s="7" t="s">
        <v>55</v>
      </c>
    </row>
    <row r="89" spans="1:19" hidden="1">
      <c r="A89" s="7" t="s">
        <v>58</v>
      </c>
    </row>
    <row r="90" spans="1:19" hidden="1">
      <c r="A90" s="7" t="s">
        <v>59</v>
      </c>
    </row>
    <row r="91" spans="1:19">
      <c r="A91" s="7">
        <v>4</v>
      </c>
      <c r="B91" s="30" t="s">
        <v>102</v>
      </c>
      <c r="C91" s="30"/>
      <c r="D91" s="33" t="s">
        <v>103</v>
      </c>
      <c r="E91" s="33"/>
      <c r="F91" s="33"/>
      <c r="G91" s="33"/>
      <c r="H91" s="33"/>
      <c r="I91" s="33"/>
      <c r="J91" s="33"/>
      <c r="K91" s="33"/>
      <c r="L91" s="34"/>
      <c r="M91" s="7"/>
    </row>
    <row r="92" spans="1:19">
      <c r="A92" s="7">
        <v>8</v>
      </c>
      <c r="B92" s="35" t="s">
        <v>104</v>
      </c>
      <c r="C92" s="35"/>
      <c r="D92" s="36" t="s">
        <v>105</v>
      </c>
      <c r="E92" s="36"/>
      <c r="F92" s="36"/>
      <c r="G92" s="36"/>
      <c r="L92" s="37"/>
      <c r="M92" s="7"/>
    </row>
    <row r="93" spans="1:19" hidden="1">
      <c r="A93" s="7" t="s">
        <v>79</v>
      </c>
    </row>
    <row r="94" spans="1:19">
      <c r="A94" s="7">
        <v>9</v>
      </c>
      <c r="B94" s="35">
        <v>18</v>
      </c>
      <c r="C94" s="35"/>
      <c r="D94" s="38" t="s">
        <v>106</v>
      </c>
      <c r="E94" s="39"/>
      <c r="F94" s="39"/>
      <c r="G94" s="39"/>
      <c r="H94" s="40" t="s">
        <v>16</v>
      </c>
      <c r="I94" s="41">
        <v>0</v>
      </c>
      <c r="J94" s="42"/>
      <c r="K94" s="43"/>
      <c r="L94" s="44">
        <f>IF(AND(I94= "",J94= ""), 0, ROUND(ROUND(K94, 2) * ROUND(IF(J94="",I94,J94),  0), 2))</f>
        <v/>
      </c>
      <c r="M94" s="7"/>
      <c r="O94" s="45">
        <v>0.2</v>
      </c>
      <c r="S94" s="7">
        <v>1369</v>
      </c>
    </row>
    <row r="95" spans="1:19" ht="22.5" customHeight="1">
      <c r="A95" s="7" t="s">
        <v>53</v>
      </c>
      <c r="B95" s="46"/>
      <c r="C95" s="46"/>
      <c r="D95" s="46" t="s">
        <v>107</v>
      </c>
      <c r="E95" s="46"/>
      <c r="F95" s="46"/>
      <c r="G95" s="46"/>
      <c r="H95" s="46"/>
      <c r="I95" s="46"/>
      <c r="J95" s="46"/>
      <c r="K95" s="46"/>
      <c r="L95" s="46"/>
    </row>
    <row r="96" spans="1:19" hidden="1">
      <c r="A96" s="7" t="s">
        <v>55</v>
      </c>
    </row>
    <row r="97" spans="1:19">
      <c r="A97" s="7">
        <v>9</v>
      </c>
      <c r="B97" s="35">
        <v>19</v>
      </c>
      <c r="C97" s="35"/>
      <c r="D97" s="38" t="s">
        <v>108</v>
      </c>
      <c r="E97" s="39"/>
      <c r="F97" s="39"/>
      <c r="G97" s="39"/>
      <c r="H97" s="40" t="s">
        <v>16</v>
      </c>
      <c r="I97" s="41">
        <v>0</v>
      </c>
      <c r="J97" s="42"/>
      <c r="K97" s="43"/>
      <c r="L97" s="44">
        <f>IF(AND(I97= "",J97= ""), 0, ROUND(ROUND(K97, 2) * ROUND(IF(J97="",I97,J97),  0), 2))</f>
        <v/>
      </c>
      <c r="M97" s="7"/>
      <c r="O97" s="45">
        <v>0.2</v>
      </c>
      <c r="S97" s="7">
        <v>1369</v>
      </c>
    </row>
    <row r="98" spans="1:19" ht="22.5" customHeight="1">
      <c r="A98" s="7" t="s">
        <v>53</v>
      </c>
      <c r="B98" s="46"/>
      <c r="C98" s="46"/>
      <c r="D98" s="46" t="s">
        <v>107</v>
      </c>
      <c r="E98" s="46"/>
      <c r="F98" s="46"/>
      <c r="G98" s="46"/>
      <c r="H98" s="46"/>
      <c r="I98" s="46"/>
      <c r="J98" s="46"/>
      <c r="K98" s="46"/>
      <c r="L98" s="46"/>
    </row>
    <row r="99" spans="1:19" hidden="1">
      <c r="A99" s="7" t="s">
        <v>55</v>
      </c>
    </row>
    <row r="100" spans="1:19">
      <c r="A100" s="7">
        <v>9</v>
      </c>
      <c r="B100" s="35">
        <v>20</v>
      </c>
      <c r="C100" s="35"/>
      <c r="D100" s="38" t="s">
        <v>109</v>
      </c>
      <c r="E100" s="39"/>
      <c r="F100" s="39"/>
      <c r="G100" s="39"/>
      <c r="H100" s="40" t="s">
        <v>16</v>
      </c>
      <c r="I100" s="41">
        <v>0</v>
      </c>
      <c r="J100" s="42"/>
      <c r="K100" s="43"/>
      <c r="L100" s="44">
        <f>IF(AND(I100= "",J100= ""), 0, ROUND(ROUND(K100, 2) * ROUND(IF(J100="",I100,J100),  0), 2))</f>
        <v/>
      </c>
      <c r="M100" s="7"/>
      <c r="O100" s="45">
        <v>0.2</v>
      </c>
      <c r="S100" s="7">
        <v>1369</v>
      </c>
    </row>
    <row r="101" spans="1:19" ht="22.5" customHeight="1">
      <c r="A101" s="7" t="s">
        <v>53</v>
      </c>
      <c r="B101" s="46"/>
      <c r="C101" s="46"/>
      <c r="D101" s="46" t="s">
        <v>107</v>
      </c>
      <c r="E101" s="46"/>
      <c r="F101" s="46"/>
      <c r="G101" s="46"/>
      <c r="H101" s="46"/>
      <c r="I101" s="46"/>
      <c r="J101" s="46"/>
      <c r="K101" s="46"/>
      <c r="L101" s="46"/>
    </row>
    <row r="102" spans="1:19" hidden="1">
      <c r="A102" s="7" t="s">
        <v>55</v>
      </c>
    </row>
    <row r="103" spans="1:19">
      <c r="A103" s="7">
        <v>9</v>
      </c>
      <c r="B103" s="35">
        <v>21</v>
      </c>
      <c r="C103" s="35"/>
      <c r="D103" s="38" t="s">
        <v>110</v>
      </c>
      <c r="E103" s="39"/>
      <c r="F103" s="39"/>
      <c r="G103" s="39"/>
      <c r="H103" s="40" t="s">
        <v>16</v>
      </c>
      <c r="I103" s="41">
        <v>0</v>
      </c>
      <c r="J103" s="42"/>
      <c r="K103" s="43"/>
      <c r="L103" s="44">
        <f>IF(AND(I103= "",J103= ""), 0, ROUND(ROUND(K103, 2) * ROUND(IF(J103="",I103,J103),  0), 2))</f>
        <v/>
      </c>
      <c r="M103" s="7"/>
      <c r="O103" s="45">
        <v>0.2</v>
      </c>
      <c r="S103" s="7">
        <v>1369</v>
      </c>
    </row>
    <row r="104" spans="1:19" ht="22.5" customHeight="1">
      <c r="A104" s="7" t="s">
        <v>53</v>
      </c>
      <c r="B104" s="46"/>
      <c r="C104" s="46"/>
      <c r="D104" s="46" t="s">
        <v>107</v>
      </c>
      <c r="E104" s="46"/>
      <c r="F104" s="46"/>
      <c r="G104" s="46"/>
      <c r="H104" s="46"/>
      <c r="I104" s="46"/>
      <c r="J104" s="46"/>
      <c r="K104" s="46"/>
      <c r="L104" s="46"/>
    </row>
    <row r="105" spans="1:19" hidden="1">
      <c r="A105" s="7" t="s">
        <v>55</v>
      </c>
    </row>
    <row r="106" spans="1:19">
      <c r="A106" s="7">
        <v>9</v>
      </c>
      <c r="B106" s="35">
        <v>22</v>
      </c>
      <c r="C106" s="35"/>
      <c r="D106" s="38" t="s">
        <v>111</v>
      </c>
      <c r="E106" s="39"/>
      <c r="F106" s="39"/>
      <c r="G106" s="39"/>
      <c r="H106" s="40" t="s">
        <v>16</v>
      </c>
      <c r="I106" s="41">
        <v>0</v>
      </c>
      <c r="J106" s="42"/>
      <c r="K106" s="43"/>
      <c r="L106" s="44">
        <f>IF(AND(I106= "",J106= ""), 0, ROUND(ROUND(K106, 2) * ROUND(IF(J106="",I106,J106),  0), 2))</f>
        <v/>
      </c>
      <c r="M106" s="7"/>
      <c r="O106" s="45">
        <v>0.2</v>
      </c>
      <c r="S106" s="7">
        <v>1369</v>
      </c>
    </row>
    <row r="107" spans="1:19" ht="22.5" customHeight="1">
      <c r="A107" s="7" t="s">
        <v>53</v>
      </c>
      <c r="B107" s="46"/>
      <c r="C107" s="46"/>
      <c r="D107" s="46" t="s">
        <v>107</v>
      </c>
      <c r="E107" s="46"/>
      <c r="F107" s="46"/>
      <c r="G107" s="46"/>
      <c r="H107" s="46"/>
      <c r="I107" s="46"/>
      <c r="J107" s="46"/>
      <c r="K107" s="46"/>
      <c r="L107" s="46"/>
    </row>
    <row r="108" spans="1:19" hidden="1">
      <c r="A108" s="7" t="s">
        <v>55</v>
      </c>
    </row>
    <row r="109" spans="1:19" hidden="1">
      <c r="A109" s="7" t="s">
        <v>58</v>
      </c>
    </row>
    <row r="110" spans="1:19">
      <c r="A110" s="7">
        <v>8</v>
      </c>
      <c r="B110" s="35" t="s">
        <v>112</v>
      </c>
      <c r="C110" s="35"/>
      <c r="D110" s="36" t="s">
        <v>113</v>
      </c>
      <c r="E110" s="36"/>
      <c r="F110" s="36"/>
      <c r="G110" s="36"/>
      <c r="L110" s="37"/>
      <c r="M110" s="7"/>
    </row>
    <row r="111" spans="1:19" hidden="1">
      <c r="A111" s="7" t="s">
        <v>79</v>
      </c>
    </row>
    <row r="112" spans="1:19">
      <c r="A112" s="7">
        <v>9</v>
      </c>
      <c r="B112" s="35">
        <v>23</v>
      </c>
      <c r="C112" s="35"/>
      <c r="D112" s="38" t="s">
        <v>114</v>
      </c>
      <c r="E112" s="39"/>
      <c r="F112" s="39"/>
      <c r="G112" s="39"/>
      <c r="H112" s="40" t="s">
        <v>16</v>
      </c>
      <c r="I112" s="41">
        <v>0</v>
      </c>
      <c r="J112" s="42"/>
      <c r="K112" s="43"/>
      <c r="L112" s="44">
        <f>IF(AND(I112= "",J112= ""), 0, ROUND(ROUND(K112, 2) * ROUND(IF(J112="",I112,J112),  0), 2))</f>
        <v/>
      </c>
      <c r="M112" s="7"/>
      <c r="O112" s="45">
        <v>0.2</v>
      </c>
      <c r="S112" s="7">
        <v>1369</v>
      </c>
    </row>
    <row r="113" spans="1:19" ht="22.5" customHeight="1">
      <c r="A113" s="7" t="s">
        <v>53</v>
      </c>
      <c r="B113" s="46"/>
      <c r="C113" s="46"/>
      <c r="D113" s="46" t="s">
        <v>115</v>
      </c>
      <c r="E113" s="46"/>
      <c r="F113" s="46"/>
      <c r="G113" s="46"/>
      <c r="H113" s="46"/>
      <c r="I113" s="46"/>
      <c r="J113" s="46"/>
      <c r="K113" s="46"/>
      <c r="L113" s="46"/>
    </row>
    <row r="114" spans="1:19" hidden="1">
      <c r="A114" s="7" t="s">
        <v>55</v>
      </c>
    </row>
    <row r="115" spans="1:19">
      <c r="A115" s="7">
        <v>9</v>
      </c>
      <c r="B115" s="35">
        <v>24</v>
      </c>
      <c r="C115" s="35"/>
      <c r="D115" s="38" t="s">
        <v>116</v>
      </c>
      <c r="E115" s="39"/>
      <c r="F115" s="39"/>
      <c r="G115" s="39"/>
      <c r="H115" s="40" t="s">
        <v>16</v>
      </c>
      <c r="I115" s="41">
        <v>0</v>
      </c>
      <c r="J115" s="42"/>
      <c r="K115" s="43"/>
      <c r="L115" s="44">
        <f>IF(AND(I115= "",J115= ""), 0, ROUND(ROUND(K115, 2) * ROUND(IF(J115="",I115,J115),  0), 2))</f>
        <v/>
      </c>
      <c r="M115" s="7"/>
      <c r="O115" s="45">
        <v>0.2</v>
      </c>
      <c r="S115" s="7">
        <v>1369</v>
      </c>
    </row>
    <row r="116" spans="1:19" ht="22.5" customHeight="1">
      <c r="A116" s="7" t="s">
        <v>53</v>
      </c>
      <c r="B116" s="46"/>
      <c r="C116" s="46"/>
      <c r="D116" s="46" t="s">
        <v>115</v>
      </c>
      <c r="E116" s="46"/>
      <c r="F116" s="46"/>
      <c r="G116" s="46"/>
      <c r="H116" s="46"/>
      <c r="I116" s="46"/>
      <c r="J116" s="46"/>
      <c r="K116" s="46"/>
      <c r="L116" s="46"/>
    </row>
    <row r="117" spans="1:19" hidden="1">
      <c r="A117" s="7" t="s">
        <v>55</v>
      </c>
    </row>
    <row r="118" spans="1:19">
      <c r="A118" s="7">
        <v>9</v>
      </c>
      <c r="B118" s="35">
        <v>25</v>
      </c>
      <c r="C118" s="35"/>
      <c r="D118" s="38" t="s">
        <v>117</v>
      </c>
      <c r="E118" s="39"/>
      <c r="F118" s="39"/>
      <c r="G118" s="39"/>
      <c r="H118" s="40" t="s">
        <v>16</v>
      </c>
      <c r="I118" s="41">
        <v>0</v>
      </c>
      <c r="J118" s="42"/>
      <c r="K118" s="43"/>
      <c r="L118" s="44">
        <f>IF(AND(I118= "",J118= ""), 0, ROUND(ROUND(K118, 2) * ROUND(IF(J118="",I118,J118),  0), 2))</f>
        <v/>
      </c>
      <c r="M118" s="7"/>
      <c r="O118" s="45">
        <v>0.2</v>
      </c>
      <c r="S118" s="7">
        <v>1369</v>
      </c>
    </row>
    <row r="119" spans="1:19" ht="22.5" customHeight="1">
      <c r="A119" s="7" t="s">
        <v>53</v>
      </c>
      <c r="B119" s="46"/>
      <c r="C119" s="46"/>
      <c r="D119" s="46" t="s">
        <v>118</v>
      </c>
      <c r="E119" s="46"/>
      <c r="F119" s="46"/>
      <c r="G119" s="46"/>
      <c r="H119" s="46"/>
      <c r="I119" s="46"/>
      <c r="J119" s="46"/>
      <c r="K119" s="46"/>
      <c r="L119" s="46"/>
    </row>
    <row r="120" spans="1:19" hidden="1">
      <c r="A120" s="7" t="s">
        <v>55</v>
      </c>
    </row>
    <row r="121" spans="1:19" hidden="1">
      <c r="A121" s="7" t="s">
        <v>58</v>
      </c>
    </row>
    <row r="122" spans="1:19">
      <c r="A122" s="7">
        <v>8</v>
      </c>
      <c r="B122" s="35" t="s">
        <v>119</v>
      </c>
      <c r="C122" s="35"/>
      <c r="D122" s="36" t="s">
        <v>120</v>
      </c>
      <c r="E122" s="36"/>
      <c r="F122" s="36"/>
      <c r="G122" s="36"/>
      <c r="L122" s="37"/>
      <c r="M122" s="7"/>
    </row>
    <row r="123" spans="1:19" hidden="1">
      <c r="A123" s="7" t="s">
        <v>79</v>
      </c>
    </row>
    <row r="124" spans="1:19">
      <c r="A124" s="7">
        <v>9</v>
      </c>
      <c r="B124" s="35">
        <v>26</v>
      </c>
      <c r="C124" s="35"/>
      <c r="D124" s="38" t="s">
        <v>121</v>
      </c>
      <c r="E124" s="39"/>
      <c r="F124" s="39"/>
      <c r="G124" s="39"/>
      <c r="H124" s="40" t="s">
        <v>122</v>
      </c>
      <c r="I124" s="47">
        <v>0</v>
      </c>
      <c r="J124" s="48"/>
      <c r="K124" s="43"/>
      <c r="L124" s="44">
        <f>IF(AND(I124= "",J124= ""), 0, ROUND(ROUND(K124, 2) * ROUND(IF(J124="",I124,J124),  2), 2))</f>
        <v/>
      </c>
      <c r="M124" s="7"/>
      <c r="O124" s="45">
        <v>0.2</v>
      </c>
      <c r="S124" s="7">
        <v>1369</v>
      </c>
    </row>
    <row r="125" spans="1:19" ht="33.75" customHeight="1">
      <c r="A125" s="7" t="s">
        <v>53</v>
      </c>
      <c r="B125" s="46"/>
      <c r="C125" s="46"/>
      <c r="D125" s="46" t="s">
        <v>123</v>
      </c>
      <c r="E125" s="46"/>
      <c r="F125" s="46"/>
      <c r="G125" s="46"/>
      <c r="H125" s="46"/>
      <c r="I125" s="46"/>
      <c r="J125" s="46"/>
      <c r="K125" s="46"/>
      <c r="L125" s="46"/>
    </row>
    <row r="126" spans="1:19" hidden="1">
      <c r="A126" s="7" t="s">
        <v>124</v>
      </c>
    </row>
    <row r="127" spans="1:19" hidden="1">
      <c r="A127" s="7" t="s">
        <v>55</v>
      </c>
    </row>
    <row r="128" spans="1:19">
      <c r="A128" s="7">
        <v>9</v>
      </c>
      <c r="B128" s="35">
        <v>27</v>
      </c>
      <c r="C128" s="35"/>
      <c r="D128" s="38" t="s">
        <v>125</v>
      </c>
      <c r="E128" s="39"/>
      <c r="F128" s="39"/>
      <c r="G128" s="39"/>
      <c r="H128" s="40" t="s">
        <v>122</v>
      </c>
      <c r="I128" s="47">
        <v>0</v>
      </c>
      <c r="J128" s="48"/>
      <c r="K128" s="43"/>
      <c r="L128" s="44">
        <f>IF(AND(I128= "",J128= ""), 0, ROUND(ROUND(K128, 2) * ROUND(IF(J128="",I128,J128),  2), 2))</f>
        <v/>
      </c>
      <c r="M128" s="7"/>
      <c r="O128" s="45">
        <v>0.2</v>
      </c>
      <c r="S128" s="7">
        <v>1369</v>
      </c>
    </row>
    <row r="129" spans="1:19" hidden="1">
      <c r="A129" s="7" t="s">
        <v>52</v>
      </c>
    </row>
    <row r="130" spans="1:19" ht="33.75" customHeight="1">
      <c r="A130" s="7" t="s">
        <v>53</v>
      </c>
      <c r="B130" s="46"/>
      <c r="C130" s="46"/>
      <c r="D130" s="46" t="s">
        <v>123</v>
      </c>
      <c r="E130" s="46"/>
      <c r="F130" s="46"/>
      <c r="G130" s="46"/>
      <c r="H130" s="46"/>
      <c r="I130" s="46"/>
      <c r="J130" s="46"/>
      <c r="K130" s="46"/>
      <c r="L130" s="46"/>
    </row>
    <row r="131" spans="1:19" hidden="1">
      <c r="A131" s="7" t="s">
        <v>124</v>
      </c>
    </row>
    <row r="132" spans="1:19" hidden="1">
      <c r="A132" s="7" t="s">
        <v>55</v>
      </c>
    </row>
    <row r="133" spans="1:19" hidden="1">
      <c r="A133" s="7" t="s">
        <v>58</v>
      </c>
    </row>
    <row r="134" spans="1:19" hidden="1">
      <c r="A134" s="7" t="s">
        <v>59</v>
      </c>
    </row>
    <row r="135" spans="1:19">
      <c r="A135" s="7">
        <v>4</v>
      </c>
      <c r="B135" s="30" t="s">
        <v>126</v>
      </c>
      <c r="C135" s="30"/>
      <c r="D135" s="33" t="s">
        <v>127</v>
      </c>
      <c r="E135" s="33"/>
      <c r="F135" s="33"/>
      <c r="G135" s="33"/>
      <c r="H135" s="33"/>
      <c r="I135" s="33"/>
      <c r="J135" s="33"/>
      <c r="K135" s="33"/>
      <c r="L135" s="34"/>
      <c r="M135" s="7"/>
    </row>
    <row r="136" spans="1:19">
      <c r="A136" s="7">
        <v>9</v>
      </c>
      <c r="B136" s="35">
        <v>28</v>
      </c>
      <c r="C136" s="35"/>
      <c r="D136" s="38" t="s">
        <v>128</v>
      </c>
      <c r="E136" s="39"/>
      <c r="F136" s="39"/>
      <c r="G136" s="39"/>
      <c r="H136" s="40" t="s">
        <v>14</v>
      </c>
      <c r="I136" s="47">
        <v>0</v>
      </c>
      <c r="J136" s="48"/>
      <c r="K136" s="43"/>
      <c r="L136" s="44">
        <f>IF(AND(I136= "",J136= ""), 0, ROUND(ROUND(K136, 2) * ROUND(IF(J136="",I136,J136),  2), 2))</f>
        <v/>
      </c>
      <c r="M136" s="7"/>
      <c r="O136" s="45">
        <v>0.2</v>
      </c>
      <c r="S136" s="7">
        <v>1369</v>
      </c>
    </row>
    <row r="137" spans="1:19" hidden="1">
      <c r="A137" s="7" t="s">
        <v>52</v>
      </c>
    </row>
    <row r="138" spans="1:19" ht="45" customHeight="1">
      <c r="A138" s="7" t="s">
        <v>53</v>
      </c>
      <c r="B138" s="46"/>
      <c r="C138" s="46"/>
      <c r="D138" s="46" t="s">
        <v>129</v>
      </c>
      <c r="E138" s="46"/>
      <c r="F138" s="46"/>
      <c r="G138" s="46"/>
      <c r="H138" s="46"/>
      <c r="I138" s="46"/>
      <c r="J138" s="46"/>
      <c r="K138" s="46"/>
      <c r="L138" s="46"/>
    </row>
    <row r="139" spans="1:19" hidden="1">
      <c r="A139" s="7" t="s">
        <v>124</v>
      </c>
    </row>
    <row r="140" spans="1:19" hidden="1">
      <c r="A140" s="7" t="s">
        <v>124</v>
      </c>
    </row>
    <row r="141" spans="1:19" hidden="1">
      <c r="A141" s="7" t="s">
        <v>124</v>
      </c>
    </row>
    <row r="142" spans="1:19" hidden="1">
      <c r="A142" s="7" t="s">
        <v>124</v>
      </c>
    </row>
    <row r="143" spans="1:19" hidden="1">
      <c r="A143" s="7" t="s">
        <v>124</v>
      </c>
    </row>
    <row r="144" spans="1:19" hidden="1">
      <c r="A144" s="7" t="s">
        <v>124</v>
      </c>
    </row>
    <row r="145" spans="1:19" hidden="1">
      <c r="A145" s="7" t="s">
        <v>124</v>
      </c>
    </row>
    <row r="146" spans="1:19" hidden="1">
      <c r="A146" s="7" t="s">
        <v>124</v>
      </c>
    </row>
    <row r="147" spans="1:19" hidden="1">
      <c r="A147" s="7" t="s">
        <v>124</v>
      </c>
    </row>
    <row r="148" spans="1:19" hidden="1">
      <c r="A148" s="7" t="s">
        <v>124</v>
      </c>
    </row>
    <row r="149" spans="1:19" hidden="1">
      <c r="A149" s="7" t="s">
        <v>124</v>
      </c>
    </row>
    <row r="150" spans="1:19" hidden="1">
      <c r="A150" s="7" t="s">
        <v>124</v>
      </c>
    </row>
    <row r="151" spans="1:19" hidden="1">
      <c r="A151" s="7" t="s">
        <v>124</v>
      </c>
    </row>
    <row r="152" spans="1:19" hidden="1">
      <c r="A152" s="7" t="s">
        <v>124</v>
      </c>
    </row>
    <row r="153" spans="1:19" hidden="1">
      <c r="A153" s="7" t="s">
        <v>55</v>
      </c>
    </row>
    <row r="154" spans="1:19">
      <c r="A154" s="7">
        <v>9</v>
      </c>
      <c r="B154" s="35">
        <v>29</v>
      </c>
      <c r="C154" s="35"/>
      <c r="D154" s="38" t="s">
        <v>130</v>
      </c>
      <c r="E154" s="39"/>
      <c r="F154" s="39"/>
      <c r="G154" s="39"/>
      <c r="H154" s="40" t="s">
        <v>122</v>
      </c>
      <c r="I154" s="47">
        <v>0</v>
      </c>
      <c r="J154" s="48"/>
      <c r="K154" s="43"/>
      <c r="L154" s="44">
        <f>IF(AND(I154= "",J154= ""), 0, ROUND(ROUND(K154, 2) * ROUND(IF(J154="",I154,J154),  2), 2))</f>
        <v/>
      </c>
      <c r="M154" s="7"/>
      <c r="O154" s="45">
        <v>0.2</v>
      </c>
      <c r="S154" s="7">
        <v>1369</v>
      </c>
    </row>
    <row r="155" spans="1:19" hidden="1">
      <c r="A155" s="7" t="s">
        <v>52</v>
      </c>
    </row>
    <row r="156" spans="1:19" ht="22.5" customHeight="1">
      <c r="A156" s="7" t="s">
        <v>53</v>
      </c>
      <c r="B156" s="46"/>
      <c r="C156" s="46"/>
      <c r="D156" s="46" t="s">
        <v>131</v>
      </c>
      <c r="E156" s="46"/>
      <c r="F156" s="46"/>
      <c r="G156" s="46"/>
      <c r="H156" s="46"/>
      <c r="I156" s="46"/>
      <c r="J156" s="46"/>
      <c r="K156" s="46"/>
      <c r="L156" s="46"/>
    </row>
    <row r="157" spans="1:19" hidden="1">
      <c r="A157" s="7" t="s">
        <v>55</v>
      </c>
    </row>
    <row r="158" spans="1:19">
      <c r="A158" s="7">
        <v>9</v>
      </c>
      <c r="B158" s="35">
        <v>30</v>
      </c>
      <c r="C158" s="35"/>
      <c r="D158" s="38" t="s">
        <v>132</v>
      </c>
      <c r="E158" s="39"/>
      <c r="F158" s="39"/>
      <c r="G158" s="39"/>
      <c r="H158" s="40" t="s">
        <v>16</v>
      </c>
      <c r="I158" s="41">
        <v>0</v>
      </c>
      <c r="J158" s="42"/>
      <c r="K158" s="43"/>
      <c r="L158" s="44">
        <f>IF(AND(I158= "",J158= ""), 0, ROUND(ROUND(K158, 2) * ROUND(IF(J158="",I158,J158),  0), 2))</f>
        <v/>
      </c>
      <c r="M158" s="7"/>
      <c r="O158" s="45">
        <v>0.2</v>
      </c>
      <c r="S158" s="7">
        <v>1369</v>
      </c>
    </row>
    <row r="159" spans="1:19" hidden="1">
      <c r="A159" s="7" t="s">
        <v>52</v>
      </c>
    </row>
    <row r="160" spans="1:19">
      <c r="A160" s="7" t="s">
        <v>53</v>
      </c>
      <c r="B160" s="46"/>
      <c r="C160" s="46"/>
      <c r="D160" s="46" t="s">
        <v>133</v>
      </c>
      <c r="E160" s="46"/>
      <c r="F160" s="46"/>
      <c r="G160" s="46"/>
      <c r="H160" s="46"/>
      <c r="I160" s="46"/>
      <c r="J160" s="46"/>
      <c r="K160" s="46"/>
      <c r="L160" s="46"/>
    </row>
    <row r="161" spans="1:19" hidden="1">
      <c r="A161" s="7" t="s">
        <v>55</v>
      </c>
    </row>
    <row r="162" spans="1:19">
      <c r="A162" s="7">
        <v>9</v>
      </c>
      <c r="B162" s="35">
        <v>31</v>
      </c>
      <c r="C162" s="35"/>
      <c r="D162" s="38" t="s">
        <v>134</v>
      </c>
      <c r="E162" s="39"/>
      <c r="F162" s="39"/>
      <c r="G162" s="39"/>
      <c r="H162" s="40" t="s">
        <v>51</v>
      </c>
      <c r="I162" s="41">
        <v>0</v>
      </c>
      <c r="J162" s="42"/>
      <c r="K162" s="43"/>
      <c r="L162" s="44">
        <f>IF(AND(I162= "",J162= ""), 0, ROUND(ROUND(K162, 2) * ROUND(IF(J162="",I162,J162),  0), 2))</f>
        <v/>
      </c>
      <c r="M162" s="7"/>
      <c r="O162" s="45">
        <v>0.2</v>
      </c>
      <c r="S162" s="7">
        <v>1369</v>
      </c>
    </row>
    <row r="163" spans="1:19" hidden="1">
      <c r="A163" s="7" t="s">
        <v>52</v>
      </c>
    </row>
    <row r="164" spans="1:19" ht="33.75" customHeight="1">
      <c r="A164" s="7" t="s">
        <v>53</v>
      </c>
      <c r="B164" s="46"/>
      <c r="C164" s="46"/>
      <c r="D164" s="49" t="s">
        <v>136</v>
      </c>
      <c r="E164" s="46"/>
      <c r="F164" s="46"/>
      <c r="G164" s="46"/>
      <c r="H164" s="46"/>
      <c r="I164" s="46"/>
      <c r="J164" s="46"/>
      <c r="K164" s="46"/>
      <c r="L164" s="46"/>
    </row>
    <row r="165" spans="1:19" hidden="1">
      <c r="A165" s="7" t="s">
        <v>55</v>
      </c>
    </row>
    <row r="166" spans="1:19">
      <c r="A166" s="7">
        <v>9</v>
      </c>
      <c r="B166" s="35">
        <v>32</v>
      </c>
      <c r="C166" s="35"/>
      <c r="D166" s="38" t="s">
        <v>137</v>
      </c>
      <c r="E166" s="39"/>
      <c r="F166" s="39"/>
      <c r="G166" s="39"/>
      <c r="H166" s="40" t="s">
        <v>16</v>
      </c>
      <c r="I166" s="41">
        <v>0</v>
      </c>
      <c r="J166" s="42"/>
      <c r="K166" s="43"/>
      <c r="L166" s="44">
        <f>IF(AND(I166= "",J166= ""), 0, ROUND(ROUND(K166, 2) * ROUND(IF(J166="",I166,J166),  0), 2))</f>
        <v/>
      </c>
      <c r="M166" s="7"/>
      <c r="O166" s="45">
        <v>0.2</v>
      </c>
      <c r="S166" s="7">
        <v>1369</v>
      </c>
    </row>
    <row r="167" spans="1:19" hidden="1">
      <c r="A167" s="7" t="s">
        <v>52</v>
      </c>
    </row>
    <row r="168" spans="1:19" ht="22.5" customHeight="1">
      <c r="A168" s="7" t="s">
        <v>53</v>
      </c>
      <c r="B168" s="46"/>
      <c r="C168" s="46"/>
      <c r="D168" s="46" t="s">
        <v>138</v>
      </c>
      <c r="E168" s="46"/>
      <c r="F168" s="46"/>
      <c r="G168" s="46"/>
      <c r="H168" s="46"/>
      <c r="I168" s="46"/>
      <c r="J168" s="46"/>
      <c r="K168" s="46"/>
      <c r="L168" s="46"/>
    </row>
    <row r="169" spans="1:19" hidden="1">
      <c r="A169" s="7" t="s">
        <v>55</v>
      </c>
    </row>
    <row r="170" spans="1:19" hidden="1">
      <c r="A170" s="7" t="s">
        <v>59</v>
      </c>
    </row>
    <row r="171" spans="1:19">
      <c r="A171" s="7">
        <v>4</v>
      </c>
      <c r="B171" s="30" t="s">
        <v>139</v>
      </c>
      <c r="C171" s="30"/>
      <c r="D171" s="33" t="s">
        <v>140</v>
      </c>
      <c r="E171" s="33"/>
      <c r="F171" s="33"/>
      <c r="G171" s="33"/>
      <c r="H171" s="33"/>
      <c r="I171" s="33"/>
      <c r="J171" s="33"/>
      <c r="K171" s="33"/>
      <c r="L171" s="34"/>
      <c r="M171" s="7"/>
    </row>
    <row r="172" spans="1:19" hidden="1">
      <c r="A172" s="7" t="s">
        <v>62</v>
      </c>
    </row>
    <row r="173" spans="1:19">
      <c r="A173" s="7">
        <v>9</v>
      </c>
      <c r="B173" s="35">
        <v>33</v>
      </c>
      <c r="C173" s="35"/>
      <c r="D173" s="38" t="s">
        <v>141</v>
      </c>
      <c r="E173" s="39"/>
      <c r="F173" s="39"/>
      <c r="G173" s="39"/>
      <c r="H173" s="40" t="s">
        <v>16</v>
      </c>
      <c r="I173" s="41">
        <v>0</v>
      </c>
      <c r="J173" s="42"/>
      <c r="K173" s="43"/>
      <c r="L173" s="44">
        <f>IF(AND(I173= "",J173= ""), 0, ROUND(ROUND(K173, 2) * ROUND(IF(J173="",I173,J173),  0), 2))</f>
        <v/>
      </c>
      <c r="M173" s="7"/>
      <c r="O173" s="45">
        <v>0.2</v>
      </c>
      <c r="S173" s="7">
        <v>1369</v>
      </c>
    </row>
    <row r="174" spans="1:19" hidden="1">
      <c r="A174" s="7" t="s">
        <v>52</v>
      </c>
    </row>
    <row r="175" spans="1:19" ht="22.5" customHeight="1">
      <c r="A175" s="7" t="s">
        <v>53</v>
      </c>
      <c r="B175" s="46"/>
      <c r="C175" s="46"/>
      <c r="D175" s="46" t="s">
        <v>142</v>
      </c>
      <c r="E175" s="46"/>
      <c r="F175" s="46"/>
      <c r="G175" s="46"/>
      <c r="H175" s="46"/>
      <c r="I175" s="46"/>
      <c r="J175" s="46"/>
      <c r="K175" s="46"/>
      <c r="L175" s="46"/>
    </row>
    <row r="176" spans="1:19" hidden="1">
      <c r="A176" s="7" t="s">
        <v>55</v>
      </c>
    </row>
    <row r="177" spans="1:19">
      <c r="A177" s="7">
        <v>9</v>
      </c>
      <c r="B177" s="35">
        <v>34</v>
      </c>
      <c r="C177" s="35"/>
      <c r="D177" s="38" t="s">
        <v>143</v>
      </c>
      <c r="E177" s="39"/>
      <c r="F177" s="39"/>
      <c r="G177" s="39"/>
      <c r="H177" s="40" t="s">
        <v>16</v>
      </c>
      <c r="I177" s="41">
        <v>0</v>
      </c>
      <c r="J177" s="42"/>
      <c r="K177" s="43"/>
      <c r="L177" s="44">
        <f>IF(AND(I177= "",J177= ""), 0, ROUND(ROUND(K177, 2) * ROUND(IF(J177="",I177,J177),  0), 2))</f>
        <v/>
      </c>
      <c r="M177" s="7"/>
      <c r="O177" s="45">
        <v>0.2</v>
      </c>
      <c r="S177" s="7">
        <v>1369</v>
      </c>
    </row>
    <row r="178" spans="1:19" hidden="1">
      <c r="A178" s="7" t="s">
        <v>52</v>
      </c>
    </row>
    <row r="179" spans="1:19" ht="22.5" customHeight="1">
      <c r="A179" s="7" t="s">
        <v>53</v>
      </c>
      <c r="B179" s="46"/>
      <c r="C179" s="46"/>
      <c r="D179" s="46" t="s">
        <v>144</v>
      </c>
      <c r="E179" s="46"/>
      <c r="F179" s="46"/>
      <c r="G179" s="46"/>
      <c r="H179" s="46"/>
      <c r="I179" s="46"/>
      <c r="J179" s="46"/>
      <c r="K179" s="46"/>
      <c r="L179" s="46"/>
    </row>
    <row r="180" spans="1:19" hidden="1">
      <c r="A180" s="7" t="s">
        <v>55</v>
      </c>
    </row>
    <row r="181" spans="1:19">
      <c r="A181" s="7">
        <v>9</v>
      </c>
      <c r="B181" s="35">
        <v>35</v>
      </c>
      <c r="C181" s="35"/>
      <c r="D181" s="38" t="s">
        <v>145</v>
      </c>
      <c r="E181" s="39"/>
      <c r="F181" s="39"/>
      <c r="G181" s="39"/>
      <c r="H181" s="40" t="s">
        <v>16</v>
      </c>
      <c r="I181" s="41">
        <v>0</v>
      </c>
      <c r="J181" s="42"/>
      <c r="K181" s="43"/>
      <c r="L181" s="44">
        <f>IF(AND(I181= "",J181= ""), 0, ROUND(ROUND(K181, 2) * ROUND(IF(J181="",I181,J181),  0), 2))</f>
        <v/>
      </c>
      <c r="M181" s="7"/>
      <c r="O181" s="45">
        <v>0.2</v>
      </c>
      <c r="S181" s="7">
        <v>1369</v>
      </c>
    </row>
    <row r="182" spans="1:19" hidden="1">
      <c r="A182" s="7" t="s">
        <v>52</v>
      </c>
    </row>
    <row r="183" spans="1:19" ht="22.5" customHeight="1">
      <c r="A183" s="7" t="s">
        <v>53</v>
      </c>
      <c r="B183" s="46"/>
      <c r="C183" s="46"/>
      <c r="D183" s="46" t="s">
        <v>146</v>
      </c>
      <c r="E183" s="46"/>
      <c r="F183" s="46"/>
      <c r="G183" s="46"/>
      <c r="H183" s="46"/>
      <c r="I183" s="46"/>
      <c r="J183" s="46"/>
      <c r="K183" s="46"/>
      <c r="L183" s="46"/>
    </row>
    <row r="184" spans="1:19" hidden="1">
      <c r="A184" s="7" t="s">
        <v>55</v>
      </c>
    </row>
    <row r="185" spans="1:19">
      <c r="A185" s="7">
        <v>9</v>
      </c>
      <c r="B185" s="35">
        <v>36</v>
      </c>
      <c r="C185" s="35"/>
      <c r="D185" s="38" t="s">
        <v>147</v>
      </c>
      <c r="E185" s="39"/>
      <c r="F185" s="39"/>
      <c r="G185" s="39"/>
      <c r="H185" s="40" t="s">
        <v>16</v>
      </c>
      <c r="I185" s="41">
        <v>0</v>
      </c>
      <c r="J185" s="42"/>
      <c r="K185" s="43"/>
      <c r="L185" s="44">
        <f>IF(AND(I185= "",J185= ""), 0, ROUND(ROUND(K185, 2) * ROUND(IF(J185="",I185,J185),  0), 2))</f>
        <v/>
      </c>
      <c r="M185" s="7"/>
      <c r="O185" s="45">
        <v>0.2</v>
      </c>
      <c r="S185" s="7">
        <v>1369</v>
      </c>
    </row>
    <row r="186" spans="1:19" hidden="1">
      <c r="A186" s="7" t="s">
        <v>52</v>
      </c>
    </row>
    <row r="187" spans="1:19" ht="22.5" customHeight="1">
      <c r="A187" s="7" t="s">
        <v>53</v>
      </c>
      <c r="B187" s="46"/>
      <c r="C187" s="46"/>
      <c r="D187" s="46" t="s">
        <v>148</v>
      </c>
      <c r="E187" s="46"/>
      <c r="F187" s="46"/>
      <c r="G187" s="46"/>
      <c r="H187" s="46"/>
      <c r="I187" s="46"/>
      <c r="J187" s="46"/>
      <c r="K187" s="46"/>
      <c r="L187" s="46"/>
    </row>
    <row r="188" spans="1:19" hidden="1">
      <c r="A188" s="7" t="s">
        <v>55</v>
      </c>
    </row>
    <row r="189" spans="1:19">
      <c r="A189" s="7">
        <v>9</v>
      </c>
      <c r="B189" s="35">
        <v>37</v>
      </c>
      <c r="C189" s="35"/>
      <c r="D189" s="38" t="s">
        <v>149</v>
      </c>
      <c r="E189" s="39"/>
      <c r="F189" s="39"/>
      <c r="G189" s="39"/>
      <c r="H189" s="40" t="s">
        <v>16</v>
      </c>
      <c r="I189" s="41">
        <v>0</v>
      </c>
      <c r="J189" s="42"/>
      <c r="K189" s="43"/>
      <c r="L189" s="44">
        <f>IF(AND(I189= "",J189= ""), 0, ROUND(ROUND(K189, 2) * ROUND(IF(J189="",I189,J189),  0), 2))</f>
        <v/>
      </c>
      <c r="M189" s="7"/>
      <c r="O189" s="45">
        <v>0.2</v>
      </c>
      <c r="S189" s="7">
        <v>1369</v>
      </c>
    </row>
    <row r="190" spans="1:19" hidden="1">
      <c r="A190" s="7" t="s">
        <v>52</v>
      </c>
    </row>
    <row r="191" spans="1:19" ht="22.5" customHeight="1">
      <c r="A191" s="7" t="s">
        <v>53</v>
      </c>
      <c r="B191" s="46"/>
      <c r="C191" s="46"/>
      <c r="D191" s="46" t="s">
        <v>150</v>
      </c>
      <c r="E191" s="46"/>
      <c r="F191" s="46"/>
      <c r="G191" s="46"/>
      <c r="H191" s="46"/>
      <c r="I191" s="46"/>
      <c r="J191" s="46"/>
      <c r="K191" s="46"/>
      <c r="L191" s="46"/>
    </row>
    <row r="192" spans="1:19" hidden="1">
      <c r="A192" s="7" t="s">
        <v>55</v>
      </c>
    </row>
    <row r="193" spans="1:19">
      <c r="A193" s="7">
        <v>9</v>
      </c>
      <c r="B193" s="35">
        <v>38</v>
      </c>
      <c r="C193" s="35"/>
      <c r="D193" s="38" t="s">
        <v>151</v>
      </c>
      <c r="E193" s="39"/>
      <c r="F193" s="39"/>
      <c r="G193" s="39"/>
      <c r="H193" s="40" t="s">
        <v>16</v>
      </c>
      <c r="I193" s="41">
        <v>0</v>
      </c>
      <c r="J193" s="42"/>
      <c r="K193" s="43"/>
      <c r="L193" s="44">
        <f>IF(AND(I193= "",J193= ""), 0, ROUND(ROUND(K193, 2) * ROUND(IF(J193="",I193,J193),  0), 2))</f>
        <v/>
      </c>
      <c r="M193" s="7"/>
      <c r="O193" s="45">
        <v>0.2</v>
      </c>
      <c r="S193" s="7">
        <v>1369</v>
      </c>
    </row>
    <row r="194" spans="1:19" hidden="1">
      <c r="A194" s="7" t="s">
        <v>52</v>
      </c>
    </row>
    <row r="195" spans="1:19" ht="22.5" customHeight="1">
      <c r="A195" s="7" t="s">
        <v>53</v>
      </c>
      <c r="B195" s="46"/>
      <c r="C195" s="46"/>
      <c r="D195" s="46" t="s">
        <v>152</v>
      </c>
      <c r="E195" s="46"/>
      <c r="F195" s="46"/>
      <c r="G195" s="46"/>
      <c r="H195" s="46"/>
      <c r="I195" s="46"/>
      <c r="J195" s="46"/>
      <c r="K195" s="46"/>
      <c r="L195" s="46"/>
    </row>
    <row r="196" spans="1:19" hidden="1">
      <c r="A196" s="7" t="s">
        <v>55</v>
      </c>
    </row>
    <row r="197" spans="1:19">
      <c r="A197" s="7">
        <v>9</v>
      </c>
      <c r="B197" s="35">
        <v>39</v>
      </c>
      <c r="C197" s="35"/>
      <c r="D197" s="38" t="s">
        <v>153</v>
      </c>
      <c r="E197" s="39"/>
      <c r="F197" s="39"/>
      <c r="G197" s="39"/>
      <c r="H197" s="40" t="s">
        <v>51</v>
      </c>
      <c r="I197" s="41">
        <v>0</v>
      </c>
      <c r="J197" s="42"/>
      <c r="K197" s="43"/>
      <c r="L197" s="44">
        <f>IF(AND(I197= "",J197= ""), 0, ROUND(ROUND(K197, 2) * ROUND(IF(J197="",I197,J197),  0), 2))</f>
        <v/>
      </c>
      <c r="M197" s="7"/>
      <c r="O197" s="45">
        <v>0.2</v>
      </c>
      <c r="S197" s="7">
        <v>1369</v>
      </c>
    </row>
    <row r="198" spans="1:19" hidden="1">
      <c r="A198" s="7" t="s">
        <v>52</v>
      </c>
    </row>
    <row r="199" spans="1:19" ht="22.5" customHeight="1">
      <c r="A199" s="7" t="s">
        <v>53</v>
      </c>
      <c r="B199" s="46"/>
      <c r="C199" s="46"/>
      <c r="D199" s="46" t="s">
        <v>154</v>
      </c>
      <c r="E199" s="46"/>
      <c r="F199" s="46"/>
      <c r="G199" s="46"/>
      <c r="H199" s="46"/>
      <c r="I199" s="46"/>
      <c r="J199" s="46"/>
      <c r="K199" s="46"/>
      <c r="L199" s="46"/>
    </row>
    <row r="200" spans="1:19" hidden="1">
      <c r="A200" s="7" t="s">
        <v>55</v>
      </c>
    </row>
    <row r="201" spans="1:19" hidden="1">
      <c r="A201" s="7" t="s">
        <v>59</v>
      </c>
    </row>
    <row r="202" spans="1:19">
      <c r="A202" s="7">
        <v>4</v>
      </c>
      <c r="B202" s="30" t="s">
        <v>155</v>
      </c>
      <c r="C202" s="30"/>
      <c r="D202" s="33" t="s">
        <v>97</v>
      </c>
      <c r="E202" s="33"/>
      <c r="F202" s="33"/>
      <c r="G202" s="33"/>
      <c r="H202" s="33"/>
      <c r="I202" s="33"/>
      <c r="J202" s="33"/>
      <c r="K202" s="33"/>
      <c r="L202" s="34"/>
      <c r="M202" s="7"/>
    </row>
    <row r="203" spans="1:19">
      <c r="A203" s="7">
        <v>9</v>
      </c>
      <c r="B203" s="35">
        <v>40</v>
      </c>
      <c r="C203" s="35"/>
      <c r="D203" s="38" t="s">
        <v>156</v>
      </c>
      <c r="E203" s="39"/>
      <c r="F203" s="39"/>
      <c r="G203" s="39"/>
      <c r="H203" s="40" t="s">
        <v>122</v>
      </c>
      <c r="I203" s="47">
        <v>0</v>
      </c>
      <c r="J203" s="48"/>
      <c r="K203" s="43"/>
      <c r="L203" s="44">
        <f>IF(AND(I203= "",J203= ""), 0, ROUND(ROUND(K203, 2) * ROUND(IF(J203="",I203,J203),  2), 2))</f>
        <v/>
      </c>
      <c r="M203" s="7"/>
      <c r="O203" s="45">
        <v>0.2</v>
      </c>
      <c r="S203" s="7">
        <v>1369</v>
      </c>
    </row>
    <row r="204" spans="1:19" hidden="1">
      <c r="A204" s="7" t="s">
        <v>52</v>
      </c>
    </row>
    <row r="205" spans="1:19" ht="33.75" customHeight="1">
      <c r="A205" s="7" t="s">
        <v>53</v>
      </c>
      <c r="B205" s="46"/>
      <c r="C205" s="46"/>
      <c r="D205" s="46" t="s">
        <v>157</v>
      </c>
      <c r="E205" s="46"/>
      <c r="F205" s="46"/>
      <c r="G205" s="46"/>
      <c r="H205" s="46"/>
      <c r="I205" s="46"/>
      <c r="J205" s="46"/>
      <c r="K205" s="46"/>
      <c r="L205" s="46"/>
    </row>
    <row r="206" spans="1:19" hidden="1">
      <c r="A206" s="7" t="s">
        <v>124</v>
      </c>
    </row>
    <row r="207" spans="1:19" hidden="1">
      <c r="A207" s="7" t="s">
        <v>124</v>
      </c>
    </row>
    <row r="208" spans="1:19" hidden="1">
      <c r="A208" s="7" t="s">
        <v>124</v>
      </c>
    </row>
    <row r="209" spans="1:19" hidden="1">
      <c r="A209" s="7" t="s">
        <v>124</v>
      </c>
    </row>
    <row r="210" spans="1:19" hidden="1">
      <c r="A210" s="7" t="s">
        <v>55</v>
      </c>
    </row>
    <row r="211" spans="1:19">
      <c r="A211" s="7">
        <v>9</v>
      </c>
      <c r="B211" s="35">
        <v>41</v>
      </c>
      <c r="C211" s="35"/>
      <c r="D211" s="38" t="s">
        <v>158</v>
      </c>
      <c r="E211" s="39"/>
      <c r="F211" s="39"/>
      <c r="G211" s="39"/>
      <c r="H211" s="40" t="s">
        <v>14</v>
      </c>
      <c r="I211" s="47">
        <v>0</v>
      </c>
      <c r="J211" s="48"/>
      <c r="K211" s="43"/>
      <c r="L211" s="44">
        <f>IF(AND(I211= "",J211= ""), 0, ROUND(ROUND(K211, 2) * ROUND(IF(J211="",I211,J211),  2), 2))</f>
        <v/>
      </c>
      <c r="M211" s="7"/>
      <c r="O211" s="45">
        <v>0.2</v>
      </c>
      <c r="S211" s="7">
        <v>1369</v>
      </c>
    </row>
    <row r="212" spans="1:19" hidden="1">
      <c r="A212" s="7" t="s">
        <v>52</v>
      </c>
    </row>
    <row r="213" spans="1:19" ht="22.5" customHeight="1">
      <c r="A213" s="7" t="s">
        <v>53</v>
      </c>
      <c r="B213" s="46"/>
      <c r="C213" s="46"/>
      <c r="D213" s="46" t="s">
        <v>159</v>
      </c>
      <c r="E213" s="46"/>
      <c r="F213" s="46"/>
      <c r="G213" s="46"/>
      <c r="H213" s="46"/>
      <c r="I213" s="46"/>
      <c r="J213" s="46"/>
      <c r="K213" s="46"/>
      <c r="L213" s="46"/>
    </row>
    <row r="214" spans="1:19" hidden="1">
      <c r="A214" s="7" t="s">
        <v>124</v>
      </c>
    </row>
    <row r="215" spans="1:19" hidden="1">
      <c r="A215" s="7" t="s">
        <v>55</v>
      </c>
    </row>
    <row r="216" spans="1:19">
      <c r="A216" s="7">
        <v>9</v>
      </c>
      <c r="B216" s="35">
        <v>42</v>
      </c>
      <c r="C216" s="35"/>
      <c r="D216" s="38" t="s">
        <v>160</v>
      </c>
      <c r="E216" s="39"/>
      <c r="F216" s="39"/>
      <c r="G216" s="39"/>
      <c r="H216" s="40" t="s">
        <v>14</v>
      </c>
      <c r="I216" s="47">
        <v>0</v>
      </c>
      <c r="J216" s="48"/>
      <c r="K216" s="43"/>
      <c r="L216" s="44">
        <f>IF(AND(I216= "",J216= ""), 0, ROUND(ROUND(K216, 2) * ROUND(IF(J216="",I216,J216),  2), 2))</f>
        <v/>
      </c>
      <c r="M216" s="7"/>
      <c r="O216" s="45">
        <v>0.2</v>
      </c>
      <c r="S216" s="7">
        <v>1369</v>
      </c>
    </row>
    <row r="217" spans="1:19" hidden="1">
      <c r="A217" s="7" t="s">
        <v>52</v>
      </c>
    </row>
    <row r="218" spans="1:19" ht="33.75" customHeight="1">
      <c r="A218" s="7" t="s">
        <v>53</v>
      </c>
      <c r="B218" s="46"/>
      <c r="C218" s="46"/>
      <c r="D218" s="46" t="s">
        <v>161</v>
      </c>
      <c r="E218" s="46"/>
      <c r="F218" s="46"/>
      <c r="G218" s="46"/>
      <c r="H218" s="46"/>
      <c r="I218" s="46"/>
      <c r="J218" s="46"/>
      <c r="K218" s="46"/>
      <c r="L218" s="46"/>
    </row>
    <row r="219" spans="1:19" hidden="1">
      <c r="A219" s="7" t="s">
        <v>55</v>
      </c>
    </row>
    <row r="220" spans="1:19">
      <c r="A220" s="7">
        <v>9</v>
      </c>
      <c r="B220" s="35">
        <v>43</v>
      </c>
      <c r="C220" s="35"/>
      <c r="D220" s="38" t="s">
        <v>162</v>
      </c>
      <c r="E220" s="39"/>
      <c r="F220" s="39"/>
      <c r="G220" s="39"/>
      <c r="H220" s="40" t="s">
        <v>51</v>
      </c>
      <c r="I220" s="41">
        <v>0</v>
      </c>
      <c r="J220" s="42"/>
      <c r="K220" s="43"/>
      <c r="L220" s="44">
        <f>IF(AND(I220= "",J220= ""), 0, ROUND(ROUND(K220, 2) * ROUND(IF(J220="",I220,J220),  0), 2))</f>
        <v/>
      </c>
      <c r="M220" s="7"/>
      <c r="O220" s="45">
        <v>0.2</v>
      </c>
      <c r="S220" s="7">
        <v>1369</v>
      </c>
    </row>
    <row r="221" spans="1:19" hidden="1">
      <c r="A221" s="7" t="s">
        <v>52</v>
      </c>
    </row>
    <row r="222" spans="1:19" ht="22.5" customHeight="1">
      <c r="A222" s="7" t="s">
        <v>53</v>
      </c>
      <c r="B222" s="46"/>
      <c r="C222" s="46"/>
      <c r="D222" s="49" t="s">
        <v>164</v>
      </c>
      <c r="E222" s="46"/>
      <c r="F222" s="46"/>
      <c r="G222" s="46"/>
      <c r="H222" s="46"/>
      <c r="I222" s="46"/>
      <c r="J222" s="46"/>
      <c r="K222" s="46"/>
      <c r="L222" s="46"/>
    </row>
    <row r="223" spans="1:19" hidden="1">
      <c r="A223" s="7" t="s">
        <v>55</v>
      </c>
    </row>
    <row r="224" spans="1:19">
      <c r="A224" s="7">
        <v>9</v>
      </c>
      <c r="B224" s="35">
        <v>44</v>
      </c>
      <c r="C224" s="35"/>
      <c r="D224" s="38" t="s">
        <v>165</v>
      </c>
      <c r="E224" s="39"/>
      <c r="F224" s="39"/>
      <c r="G224" s="39"/>
      <c r="H224" s="40" t="s">
        <v>14</v>
      </c>
      <c r="I224" s="47">
        <v>0</v>
      </c>
      <c r="J224" s="48"/>
      <c r="K224" s="43"/>
      <c r="L224" s="44">
        <f>IF(AND(I224= "",J224= ""), 0, ROUND(ROUND(K224, 2) * ROUND(IF(J224="",I224,J224),  2), 2))</f>
        <v/>
      </c>
      <c r="M224" s="7"/>
      <c r="O224" s="45">
        <v>0.2</v>
      </c>
      <c r="S224" s="7">
        <v>1369</v>
      </c>
    </row>
    <row r="225" spans="1:19" hidden="1">
      <c r="A225" s="7" t="s">
        <v>52</v>
      </c>
    </row>
    <row r="226" spans="1:19" ht="22.5" customHeight="1">
      <c r="A226" s="7" t="s">
        <v>53</v>
      </c>
      <c r="B226" s="46"/>
      <c r="C226" s="46"/>
      <c r="D226" s="46" t="s">
        <v>166</v>
      </c>
      <c r="E226" s="46"/>
      <c r="F226" s="46"/>
      <c r="G226" s="46"/>
      <c r="H226" s="46"/>
      <c r="I226" s="46"/>
      <c r="J226" s="46"/>
      <c r="K226" s="46"/>
      <c r="L226" s="46"/>
    </row>
    <row r="227" spans="1:19" hidden="1">
      <c r="A227" s="7" t="s">
        <v>55</v>
      </c>
    </row>
    <row r="228" spans="1:19">
      <c r="A228" s="7">
        <v>9</v>
      </c>
      <c r="B228" s="35">
        <v>45</v>
      </c>
      <c r="C228" s="35"/>
      <c r="D228" s="38" t="s">
        <v>167</v>
      </c>
      <c r="E228" s="39"/>
      <c r="F228" s="39"/>
      <c r="G228" s="39"/>
      <c r="H228" s="40" t="s">
        <v>16</v>
      </c>
      <c r="I228" s="41">
        <v>0</v>
      </c>
      <c r="J228" s="42"/>
      <c r="K228" s="43"/>
      <c r="L228" s="44">
        <f>IF(AND(I228= "",J228= ""), 0, ROUND(ROUND(K228, 2) * ROUND(IF(J228="",I228,J228),  0), 2))</f>
        <v/>
      </c>
      <c r="M228" s="7"/>
      <c r="O228" s="45">
        <v>0.2</v>
      </c>
      <c r="S228" s="7">
        <v>1369</v>
      </c>
    </row>
    <row r="229" spans="1:19" hidden="1">
      <c r="A229" s="7" t="s">
        <v>52</v>
      </c>
    </row>
    <row r="230" spans="1:19" ht="22.5" customHeight="1">
      <c r="A230" s="7" t="s">
        <v>53</v>
      </c>
      <c r="B230" s="46"/>
      <c r="C230" s="46"/>
      <c r="D230" s="46" t="s">
        <v>168</v>
      </c>
      <c r="E230" s="46"/>
      <c r="F230" s="46"/>
      <c r="G230" s="46"/>
      <c r="H230" s="46"/>
      <c r="I230" s="46"/>
      <c r="J230" s="46"/>
      <c r="K230" s="46"/>
      <c r="L230" s="46"/>
    </row>
    <row r="231" spans="1:19" hidden="1">
      <c r="A231" s="7" t="s">
        <v>55</v>
      </c>
    </row>
    <row r="232" spans="1:19">
      <c r="A232" s="7">
        <v>9</v>
      </c>
      <c r="B232" s="35">
        <v>46</v>
      </c>
      <c r="C232" s="35"/>
      <c r="D232" s="38" t="s">
        <v>169</v>
      </c>
      <c r="E232" s="39"/>
      <c r="F232" s="39"/>
      <c r="G232" s="39"/>
      <c r="H232" s="40" t="s">
        <v>51</v>
      </c>
      <c r="I232" s="41">
        <v>0</v>
      </c>
      <c r="J232" s="42"/>
      <c r="K232" s="43"/>
      <c r="L232" s="44">
        <f>IF(AND(I232= "",J232= ""), 0, ROUND(ROUND(K232, 2) * ROUND(IF(J232="",I232,J232),  0), 2))</f>
        <v/>
      </c>
      <c r="M232" s="7"/>
      <c r="O232" s="45">
        <v>0.2</v>
      </c>
      <c r="S232" s="7">
        <v>1369</v>
      </c>
    </row>
    <row r="233" spans="1:19" hidden="1">
      <c r="A233" s="7" t="s">
        <v>52</v>
      </c>
    </row>
    <row r="234" spans="1:19" ht="22.5" customHeight="1">
      <c r="A234" s="7" t="s">
        <v>53</v>
      </c>
      <c r="B234" s="46"/>
      <c r="C234" s="46"/>
      <c r="D234" s="46" t="s">
        <v>170</v>
      </c>
      <c r="E234" s="46"/>
      <c r="F234" s="46"/>
      <c r="G234" s="46"/>
      <c r="H234" s="46"/>
      <c r="I234" s="46"/>
      <c r="J234" s="46"/>
      <c r="K234" s="46"/>
      <c r="L234" s="46"/>
    </row>
    <row r="235" spans="1:19" hidden="1">
      <c r="A235" s="7" t="s">
        <v>55</v>
      </c>
    </row>
    <row r="236" spans="1:19" hidden="1">
      <c r="A236" s="7" t="s">
        <v>59</v>
      </c>
    </row>
    <row r="237" spans="1:19">
      <c r="A237" s="7">
        <v>4</v>
      </c>
      <c r="B237" s="30" t="s">
        <v>171</v>
      </c>
      <c r="C237" s="30"/>
      <c r="D237" s="33" t="s">
        <v>172</v>
      </c>
      <c r="E237" s="33"/>
      <c r="F237" s="33"/>
      <c r="G237" s="33"/>
      <c r="H237" s="33"/>
      <c r="I237" s="33"/>
      <c r="J237" s="33"/>
      <c r="K237" s="33"/>
      <c r="L237" s="34"/>
      <c r="M237" s="7"/>
    </row>
    <row r="238" spans="1:19">
      <c r="A238" s="7">
        <v>8</v>
      </c>
      <c r="B238" s="35" t="s">
        <v>173</v>
      </c>
      <c r="C238" s="35"/>
      <c r="D238" s="36" t="s">
        <v>172</v>
      </c>
      <c r="E238" s="36"/>
      <c r="F238" s="36"/>
      <c r="G238" s="36"/>
      <c r="L238" s="37"/>
      <c r="M238" s="7"/>
    </row>
    <row r="239" spans="1:19" hidden="1">
      <c r="A239" s="7" t="s">
        <v>79</v>
      </c>
    </row>
    <row r="240" spans="1:19">
      <c r="A240" s="7">
        <v>9</v>
      </c>
      <c r="B240" s="35">
        <v>47</v>
      </c>
      <c r="C240" s="35"/>
      <c r="D240" s="38" t="s">
        <v>174</v>
      </c>
      <c r="E240" s="39"/>
      <c r="F240" s="39"/>
      <c r="G240" s="39"/>
      <c r="H240" s="40" t="s">
        <v>51</v>
      </c>
      <c r="I240" s="41">
        <v>0</v>
      </c>
      <c r="J240" s="42"/>
      <c r="K240" s="43"/>
      <c r="L240" s="44">
        <f>IF(AND(I240= "",J240= ""), 0, ROUND(ROUND(K240, 2) * ROUND(IF(J240="",I240,J240),  0), 2))</f>
        <v/>
      </c>
      <c r="M240" s="7"/>
      <c r="O240" s="45">
        <v>0.2</v>
      </c>
      <c r="S240" s="7">
        <v>1369</v>
      </c>
    </row>
    <row r="241" spans="1:19" ht="22.5" customHeight="1">
      <c r="A241" s="7" t="s">
        <v>53</v>
      </c>
      <c r="B241" s="46"/>
      <c r="C241" s="46"/>
      <c r="D241" s="46" t="s">
        <v>175</v>
      </c>
      <c r="E241" s="46"/>
      <c r="F241" s="46"/>
      <c r="G241" s="46"/>
      <c r="H241" s="46"/>
      <c r="I241" s="46"/>
      <c r="J241" s="46"/>
      <c r="K241" s="46"/>
      <c r="L241" s="46"/>
    </row>
    <row r="242" spans="1:19" hidden="1">
      <c r="A242" s="7" t="s">
        <v>55</v>
      </c>
    </row>
    <row r="243" spans="1:19" hidden="1">
      <c r="A243" s="7" t="s">
        <v>58</v>
      </c>
    </row>
    <row r="244" spans="1:19" hidden="1">
      <c r="A244" s="7" t="s">
        <v>59</v>
      </c>
    </row>
    <row r="245" spans="1:19">
      <c r="A245" s="7">
        <v>4</v>
      </c>
      <c r="B245" s="30" t="s">
        <v>176</v>
      </c>
      <c r="C245" s="30"/>
      <c r="D245" s="33" t="s">
        <v>177</v>
      </c>
      <c r="E245" s="33"/>
      <c r="F245" s="33"/>
      <c r="G245" s="33"/>
      <c r="H245" s="33"/>
      <c r="I245" s="33"/>
      <c r="J245" s="33"/>
      <c r="K245" s="33"/>
      <c r="L245" s="34"/>
      <c r="M245" s="7"/>
    </row>
    <row r="246" spans="1:19" hidden="1">
      <c r="A246" s="7" t="s">
        <v>62</v>
      </c>
    </row>
    <row r="247" spans="1:19">
      <c r="A247" s="7">
        <v>8</v>
      </c>
      <c r="B247" s="35" t="s">
        <v>178</v>
      </c>
      <c r="C247" s="35"/>
      <c r="D247" s="36" t="s">
        <v>179</v>
      </c>
      <c r="E247" s="36"/>
      <c r="F247" s="36"/>
      <c r="G247" s="36"/>
      <c r="L247" s="37"/>
      <c r="M247" s="7"/>
    </row>
    <row r="248" spans="1:19">
      <c r="A248" s="7">
        <v>9</v>
      </c>
      <c r="B248" s="35">
        <v>48</v>
      </c>
      <c r="C248" s="35"/>
      <c r="D248" s="38" t="s">
        <v>180</v>
      </c>
      <c r="E248" s="39"/>
      <c r="F248" s="39"/>
      <c r="G248" s="39"/>
      <c r="H248" s="40" t="s">
        <v>51</v>
      </c>
      <c r="I248" s="41">
        <v>0</v>
      </c>
      <c r="J248" s="42"/>
      <c r="K248" s="43"/>
      <c r="L248" s="44">
        <f>IF(AND(I248= "",J248= ""), 0, ROUND(ROUND(K248, 2) * ROUND(IF(J248="",I248,J248),  0), 2))</f>
        <v/>
      </c>
      <c r="M248" s="7"/>
      <c r="O248" s="45">
        <v>0.2</v>
      </c>
      <c r="S248" s="7">
        <v>1369</v>
      </c>
    </row>
    <row r="249" spans="1:19" hidden="1">
      <c r="A249" s="7" t="s">
        <v>52</v>
      </c>
    </row>
    <row r="250" spans="1:19" ht="22.5" customHeight="1">
      <c r="A250" s="7" t="s">
        <v>53</v>
      </c>
      <c r="B250" s="46"/>
      <c r="C250" s="46"/>
      <c r="D250" s="46" t="s">
        <v>181</v>
      </c>
      <c r="E250" s="46"/>
      <c r="F250" s="46"/>
      <c r="G250" s="46"/>
      <c r="H250" s="46"/>
      <c r="I250" s="46"/>
      <c r="J250" s="46"/>
      <c r="K250" s="46"/>
      <c r="L250" s="46"/>
    </row>
    <row r="251" spans="1:19" hidden="1">
      <c r="A251" s="7" t="s">
        <v>55</v>
      </c>
    </row>
    <row r="252" spans="1:19" hidden="1">
      <c r="A252" s="7" t="s">
        <v>58</v>
      </c>
    </row>
    <row r="253" spans="1:19" hidden="1">
      <c r="A253" s="7" t="s">
        <v>59</v>
      </c>
    </row>
    <row r="254" spans="1:19">
      <c r="A254" s="7" t="s">
        <v>44</v>
      </c>
      <c r="B254" s="39"/>
      <c r="C254" s="39"/>
      <c r="L254" s="39"/>
    </row>
    <row r="255" spans="1:19">
      <c r="B255" s="39"/>
      <c r="C255" s="39"/>
      <c r="D255" s="50" t="s">
        <v>46</v>
      </c>
      <c r="E255" s="51"/>
      <c r="F255" s="51"/>
      <c r="G255" s="51"/>
      <c r="H255" s="52"/>
      <c r="I255" s="52"/>
      <c r="J255" s="52"/>
      <c r="K255" s="52"/>
      <c r="L255" s="53"/>
    </row>
    <row r="256" spans="1:19">
      <c r="B256" s="39"/>
      <c r="C256" s="39"/>
      <c r="D256" s="54"/>
      <c r="E256" s="7"/>
      <c r="F256" s="7"/>
      <c r="G256" s="7"/>
      <c r="H256" s="7"/>
      <c r="I256" s="7"/>
      <c r="J256" s="7"/>
      <c r="K256" s="7"/>
      <c r="L256" s="8"/>
    </row>
    <row r="257" spans="2:12">
      <c r="B257" s="39"/>
      <c r="C257" s="39"/>
      <c r="D257" s="55" t="s">
        <v>182</v>
      </c>
      <c r="E257" s="56"/>
      <c r="F257" s="56"/>
      <c r="G257" s="56"/>
      <c r="H257" s="57">
        <f>SUMIF(M8:M254, IF(M7="","",M7), L8:L254)</f>
        <v/>
      </c>
      <c r="I257" s="57"/>
      <c r="J257" s="57"/>
      <c r="K257" s="57"/>
      <c r="L257" s="58"/>
    </row>
    <row r="258" spans="2:12">
      <c r="B258" s="39"/>
      <c r="C258" s="39"/>
      <c r="D258" s="55" t="s">
        <v>183</v>
      </c>
      <c r="E258" s="56"/>
      <c r="F258" s="56"/>
      <c r="G258" s="56"/>
      <c r="H258" s="57">
        <f>ROUND(SUMIF(M8:M254, IF(M7="","",M7), L8:L254) * 0.2, 2)</f>
        <v/>
      </c>
      <c r="I258" s="57"/>
      <c r="J258" s="57"/>
      <c r="K258" s="57"/>
      <c r="L258" s="58"/>
    </row>
    <row r="259" spans="2:12">
      <c r="B259" s="39"/>
      <c r="C259" s="39"/>
      <c r="D259" s="59" t="s">
        <v>184</v>
      </c>
      <c r="E259" s="60"/>
      <c r="F259" s="60"/>
      <c r="G259" s="60"/>
      <c r="H259" s="61">
        <f>SUM(H257:H258)</f>
        <v/>
      </c>
      <c r="I259" s="61"/>
      <c r="J259" s="61"/>
      <c r="K259" s="61"/>
      <c r="L259" s="62"/>
    </row>
    <row r="260" spans="2:12" ht="31.5" customHeight="1">
      <c r="B260" s="3"/>
      <c r="C260" s="3"/>
      <c r="D260" s="63" t="s">
        <v>185</v>
      </c>
      <c r="E260" s="63"/>
      <c r="F260" s="63"/>
      <c r="G260" s="63"/>
      <c r="H260" s="63"/>
      <c r="I260" s="63"/>
      <c r="J260" s="63"/>
      <c r="K260" s="63"/>
      <c r="L260" s="63"/>
    </row>
    <row r="262" spans="2:12">
      <c r="D262" s="64" t="s">
        <v>186</v>
      </c>
      <c r="E262" s="64"/>
      <c r="F262" s="64"/>
      <c r="G262" s="64"/>
      <c r="H262" s="64"/>
      <c r="I262" s="64"/>
      <c r="J262" s="64"/>
      <c r="K262" s="64"/>
      <c r="L262" s="64"/>
    </row>
    <row r="263" spans="2:12">
      <c r="D263" s="65" t="s">
        <v>187</v>
      </c>
      <c r="E263" s="66"/>
      <c r="F263" s="66"/>
      <c r="G263" s="66"/>
      <c r="H263" s="67">
        <f>SUMIF(M11:M248, "", L11:L248)</f>
        <v/>
      </c>
      <c r="I263" s="67"/>
      <c r="J263" s="67"/>
      <c r="K263" s="67"/>
      <c r="L263" s="67"/>
    </row>
    <row r="264" spans="2:12">
      <c r="D264" s="68" t="s">
        <v>188</v>
      </c>
      <c r="E264" s="69"/>
      <c r="F264" s="69"/>
      <c r="G264" s="69"/>
      <c r="H264" s="70">
        <f>SUMIF(M11:M17, "", L11:L17)</f>
        <v/>
      </c>
      <c r="I264" s="71"/>
      <c r="J264" s="71"/>
      <c r="K264" s="71"/>
      <c r="L264" s="71"/>
    </row>
    <row r="265" spans="2:12">
      <c r="D265" s="68" t="s">
        <v>189</v>
      </c>
      <c r="E265" s="69"/>
      <c r="F265" s="69"/>
      <c r="G265" s="69"/>
      <c r="H265" s="70">
        <f>SUMIF(M26:M85, "", L26:L85)</f>
        <v/>
      </c>
      <c r="I265" s="71"/>
      <c r="J265" s="71"/>
      <c r="K265" s="71"/>
      <c r="L265" s="71"/>
    </row>
    <row r="266" spans="2:12">
      <c r="D266" s="68" t="s">
        <v>190</v>
      </c>
      <c r="E266" s="69"/>
      <c r="F266" s="69"/>
      <c r="G266" s="69"/>
      <c r="H266" s="70">
        <f>SUMIF(M94:M128, "", L94:L128)</f>
        <v/>
      </c>
      <c r="I266" s="71"/>
      <c r="J266" s="71"/>
      <c r="K266" s="71"/>
      <c r="L266" s="71"/>
    </row>
    <row r="267" spans="2:12">
      <c r="D267" s="68" t="s">
        <v>191</v>
      </c>
      <c r="E267" s="69"/>
      <c r="F267" s="69"/>
      <c r="G267" s="69"/>
      <c r="H267" s="70">
        <f>SUMIF(M136:M166, "", L136:L166)</f>
        <v/>
      </c>
      <c r="I267" s="71"/>
      <c r="J267" s="71"/>
      <c r="K267" s="71"/>
      <c r="L267" s="71"/>
    </row>
    <row r="268" spans="2:12">
      <c r="D268" s="68" t="s">
        <v>192</v>
      </c>
      <c r="E268" s="69"/>
      <c r="F268" s="69"/>
      <c r="G268" s="69"/>
      <c r="H268" s="70">
        <f>SUMIF(M173:M197, "", L173:L197)</f>
        <v/>
      </c>
      <c r="I268" s="71"/>
      <c r="J268" s="71"/>
      <c r="K268" s="71"/>
      <c r="L268" s="71"/>
    </row>
    <row r="269" spans="2:12">
      <c r="D269" s="68" t="s">
        <v>193</v>
      </c>
      <c r="E269" s="69"/>
      <c r="F269" s="69"/>
      <c r="G269" s="69"/>
      <c r="H269" s="70">
        <f>SUMIF(M203:M232, "", L203:L232)</f>
        <v/>
      </c>
      <c r="I269" s="71"/>
      <c r="J269" s="71"/>
      <c r="K269" s="71"/>
      <c r="L269" s="71"/>
    </row>
    <row r="270" spans="2:12">
      <c r="D270" s="68" t="s">
        <v>194</v>
      </c>
      <c r="E270" s="69"/>
      <c r="F270" s="69"/>
      <c r="G270" s="69"/>
      <c r="H270" s="70">
        <f>SUMIF(M240:M240, "", L240:L240)</f>
        <v/>
      </c>
      <c r="I270" s="71"/>
      <c r="J270" s="71"/>
      <c r="K270" s="71"/>
      <c r="L270" s="71"/>
    </row>
    <row r="271" spans="2:12">
      <c r="D271" s="68" t="s">
        <v>195</v>
      </c>
      <c r="E271" s="69"/>
      <c r="F271" s="69"/>
      <c r="G271" s="69"/>
      <c r="H271" s="70">
        <f>SUMIF(M248:M248, "", L248:L248)</f>
        <v/>
      </c>
      <c r="I271" s="71"/>
      <c r="J271" s="71"/>
      <c r="K271" s="71"/>
      <c r="L271" s="71"/>
    </row>
    <row r="272" spans="2:12">
      <c r="D272" s="72" t="s">
        <v>196</v>
      </c>
      <c r="E272" s="73"/>
      <c r="F272" s="73"/>
      <c r="G272" s="73"/>
      <c r="H272" s="74"/>
      <c r="I272" s="74"/>
      <c r="J272" s="74"/>
      <c r="K272" s="74"/>
      <c r="L272" s="75"/>
    </row>
    <row r="273" spans="1:12">
      <c r="D273" s="76"/>
      <c r="E273" s="3"/>
      <c r="F273" s="3"/>
      <c r="G273" s="3"/>
      <c r="H273" s="3"/>
      <c r="I273" s="3"/>
      <c r="J273" s="3"/>
      <c r="K273" s="3"/>
      <c r="L273" s="77"/>
    </row>
    <row r="274" spans="1:12">
      <c r="A274" s="78"/>
      <c r="D274" s="79" t="s">
        <v>182</v>
      </c>
      <c r="E274" s="7"/>
      <c r="F274" s="7"/>
      <c r="G274" s="7"/>
      <c r="H274" s="80">
        <f>SUMIF(M5:M260, IF(M4="","",M4), L5:L260)</f>
        <v/>
      </c>
      <c r="I274" s="81"/>
      <c r="J274" s="81"/>
      <c r="K274" s="81"/>
      <c r="L274" s="82"/>
    </row>
    <row r="275" spans="1:12">
      <c r="A275" s="78"/>
      <c r="D275" s="79" t="s">
        <v>183</v>
      </c>
      <c r="E275" s="7"/>
      <c r="F275" s="7"/>
      <c r="G275" s="7"/>
      <c r="H275" s="80">
        <f>ROUND(SUMIF(M5:M260, IF(M4="","",M4), L5:L260) * 0.2, 2)</f>
        <v/>
      </c>
      <c r="I275" s="81"/>
      <c r="J275" s="81"/>
      <c r="K275" s="81"/>
      <c r="L275" s="82"/>
    </row>
    <row r="276" spans="1:12">
      <c r="D276" s="83" t="s">
        <v>184</v>
      </c>
      <c r="E276" s="84"/>
      <c r="F276" s="84"/>
      <c r="G276" s="84"/>
      <c r="H276" s="85">
        <f>SUM(H274:H275)</f>
        <v/>
      </c>
      <c r="I276" s="86"/>
      <c r="J276" s="86"/>
      <c r="K276" s="86"/>
      <c r="L276" s="87"/>
    </row>
    <row r="277" spans="1:12">
      <c r="D277" s="69"/>
      <c r="E277" s="7"/>
      <c r="F277" s="7"/>
      <c r="G277" s="7"/>
      <c r="H277" s="7"/>
      <c r="I277" s="7"/>
      <c r="J277" s="7"/>
      <c r="K277" s="7"/>
      <c r="L277" s="7"/>
    </row>
    <row r="278" spans="1:12">
      <c r="D278" s="88" t="s">
        <v>197</v>
      </c>
      <c r="E278" s="88"/>
      <c r="F278" s="88"/>
      <c r="G278" s="88"/>
      <c r="H278" s="88"/>
      <c r="I278" s="88"/>
      <c r="J278" s="88"/>
      <c r="K278" s="88"/>
      <c r="L278" s="88"/>
    </row>
    <row r="279" spans="1:12">
      <c r="D279" s="89">
        <f>IF('Paramètres'!AA2&lt;&gt;"",'Paramètres'!AA2,"")</f>
        <v/>
      </c>
      <c r="E279" s="89"/>
      <c r="F279" s="89"/>
      <c r="G279" s="89"/>
      <c r="H279" s="89"/>
      <c r="I279" s="89"/>
      <c r="J279" s="89"/>
      <c r="K279" s="89"/>
      <c r="L279" s="89"/>
    </row>
    <row r="280" spans="1:12">
      <c r="D280" s="89"/>
      <c r="E280" s="89"/>
      <c r="F280" s="89"/>
      <c r="G280" s="89"/>
      <c r="H280" s="89"/>
      <c r="I280" s="89"/>
      <c r="J280" s="89"/>
      <c r="K280" s="89"/>
      <c r="L280" s="89"/>
    </row>
    <row r="281" spans="1:12" ht="56.7" customHeight="1">
      <c r="H281" s="90" t="s">
        <v>198</v>
      </c>
      <c r="I281" s="90"/>
      <c r="J281" s="90"/>
      <c r="K281" s="90"/>
      <c r="L281" s="90"/>
    </row>
    <row r="283" spans="1:12">
      <c r="D283" s="91" t="s">
        <v>199</v>
      </c>
      <c r="E283" s="91"/>
      <c r="F283" s="91"/>
      <c r="H283" s="91" t="s">
        <v>200</v>
      </c>
      <c r="I283" s="91"/>
      <c r="J283" s="91"/>
      <c r="K283" s="91"/>
      <c r="L283" s="91"/>
    </row>
    <row r="284" spans="1:12" ht="85.05" customHeight="1">
      <c r="D284" s="91"/>
      <c r="E284" s="91"/>
      <c r="F284" s="91"/>
      <c r="H284" s="91"/>
      <c r="I284" s="91"/>
      <c r="J284" s="91"/>
      <c r="K284" s="91"/>
      <c r="L284" s="91"/>
    </row>
    <row r="285" spans="1:12">
      <c r="D285" s="92" t="s">
        <v>201</v>
      </c>
      <c r="E285" s="92"/>
      <c r="F285" s="92"/>
      <c r="G285" s="92"/>
      <c r="H285" s="92"/>
      <c r="I285" s="92"/>
      <c r="J285" s="92"/>
      <c r="K285" s="92"/>
      <c r="L285" s="92"/>
    </row>
  </sheetData>
  <sheetProtection password="E95E" sheet="1" objects="1" selectLockedCells="1"/>
  <mergeCells count="165">
    <mergeCell ref="D3:G3"/>
    <mergeCell ref="D4:G4"/>
    <mergeCell ref="D7:G7"/>
    <mergeCell ref="D9:G9"/>
    <mergeCell ref="D10:G10"/>
    <mergeCell ref="D11:G11"/>
    <mergeCell ref="D15:K15"/>
    <mergeCell ref="D17:G17"/>
    <mergeCell ref="D19:K19"/>
    <mergeCell ref="D23:G23"/>
    <mergeCell ref="D25:G25"/>
    <mergeCell ref="D26:G26"/>
    <mergeCell ref="D28:K28"/>
    <mergeCell ref="D30:G30"/>
    <mergeCell ref="D32:K32"/>
    <mergeCell ref="D34:G34"/>
    <mergeCell ref="D36:K36"/>
    <mergeCell ref="D39:G39"/>
    <mergeCell ref="D40:G40"/>
    <mergeCell ref="D42:K42"/>
    <mergeCell ref="D44:G44"/>
    <mergeCell ref="D46:K46"/>
    <mergeCell ref="D48:G48"/>
    <mergeCell ref="D50:K50"/>
    <mergeCell ref="D53:G53"/>
    <mergeCell ref="D55:G55"/>
    <mergeCell ref="D56:K56"/>
    <mergeCell ref="D58:G58"/>
    <mergeCell ref="D59:K59"/>
    <mergeCell ref="D61:G61"/>
    <mergeCell ref="D62:K62"/>
    <mergeCell ref="D64:G64"/>
    <mergeCell ref="D65:K65"/>
    <mergeCell ref="D67:G67"/>
    <mergeCell ref="D68:K68"/>
    <mergeCell ref="D70:G70"/>
    <mergeCell ref="D71:K71"/>
    <mergeCell ref="D74:G74"/>
    <mergeCell ref="D76:G76"/>
    <mergeCell ref="D77:K77"/>
    <mergeCell ref="D80:G80"/>
    <mergeCell ref="D81:G81"/>
    <mergeCell ref="D83:K83"/>
    <mergeCell ref="D85:G85"/>
    <mergeCell ref="D87:K87"/>
    <mergeCell ref="D91:G91"/>
    <mergeCell ref="D92:G92"/>
    <mergeCell ref="D94:G94"/>
    <mergeCell ref="D95:K95"/>
    <mergeCell ref="D97:G97"/>
    <mergeCell ref="D98:K98"/>
    <mergeCell ref="D100:G100"/>
    <mergeCell ref="D101:K101"/>
    <mergeCell ref="D103:G103"/>
    <mergeCell ref="D104:K104"/>
    <mergeCell ref="D106:G106"/>
    <mergeCell ref="D107:K107"/>
    <mergeCell ref="D110:G110"/>
    <mergeCell ref="D112:G112"/>
    <mergeCell ref="D113:K113"/>
    <mergeCell ref="D115:G115"/>
    <mergeCell ref="D116:K116"/>
    <mergeCell ref="D118:G118"/>
    <mergeCell ref="D119:K119"/>
    <mergeCell ref="D122:G122"/>
    <mergeCell ref="D124:G124"/>
    <mergeCell ref="D125:K125"/>
    <mergeCell ref="D128:G128"/>
    <mergeCell ref="D130:K130"/>
    <mergeCell ref="D135:G135"/>
    <mergeCell ref="D136:G136"/>
    <mergeCell ref="D138:K138"/>
    <mergeCell ref="D154:G154"/>
    <mergeCell ref="D156:K156"/>
    <mergeCell ref="D158:G158"/>
    <mergeCell ref="D160:K160"/>
    <mergeCell ref="D162:G162"/>
    <mergeCell ref="D164:K164"/>
    <mergeCell ref="D166:G166"/>
    <mergeCell ref="D168:K168"/>
    <mergeCell ref="D171:G171"/>
    <mergeCell ref="D173:G173"/>
    <mergeCell ref="D175:K175"/>
    <mergeCell ref="D177:G177"/>
    <mergeCell ref="D179:K179"/>
    <mergeCell ref="D181:G181"/>
    <mergeCell ref="D183:K183"/>
    <mergeCell ref="D185:G185"/>
    <mergeCell ref="D187:K187"/>
    <mergeCell ref="D189:G189"/>
    <mergeCell ref="D191:K191"/>
    <mergeCell ref="D193:G193"/>
    <mergeCell ref="D195:K195"/>
    <mergeCell ref="D197:G197"/>
    <mergeCell ref="D199:K199"/>
    <mergeCell ref="D202:G202"/>
    <mergeCell ref="D203:G203"/>
    <mergeCell ref="D205:K205"/>
    <mergeCell ref="D211:G211"/>
    <mergeCell ref="D213:K213"/>
    <mergeCell ref="D216:G216"/>
    <mergeCell ref="D218:K218"/>
    <mergeCell ref="D220:G220"/>
    <mergeCell ref="D222:K222"/>
    <mergeCell ref="D224:G224"/>
    <mergeCell ref="D226:K226"/>
    <mergeCell ref="D228:G228"/>
    <mergeCell ref="D230:K230"/>
    <mergeCell ref="D232:G232"/>
    <mergeCell ref="D234:K234"/>
    <mergeCell ref="D237:G237"/>
    <mergeCell ref="D238:G238"/>
    <mergeCell ref="D240:G240"/>
    <mergeCell ref="D241:K241"/>
    <mergeCell ref="D245:G245"/>
    <mergeCell ref="D247:G247"/>
    <mergeCell ref="D248:G248"/>
    <mergeCell ref="D250:K250"/>
    <mergeCell ref="D254:G254"/>
    <mergeCell ref="H255:L255"/>
    <mergeCell ref="D255:G255"/>
    <mergeCell ref="H256:L256"/>
    <mergeCell ref="D256:G256"/>
    <mergeCell ref="H257:L257"/>
    <mergeCell ref="D257:G257"/>
    <mergeCell ref="H258:L258"/>
    <mergeCell ref="D258:G258"/>
    <mergeCell ref="H259:L259"/>
    <mergeCell ref="D259:G259"/>
    <mergeCell ref="D260:L260"/>
    <mergeCell ref="D262:L262"/>
    <mergeCell ref="H263:L263"/>
    <mergeCell ref="D263:G263"/>
    <mergeCell ref="H264:L264"/>
    <mergeCell ref="D264:G264"/>
    <mergeCell ref="H265:L265"/>
    <mergeCell ref="D265:G265"/>
    <mergeCell ref="H266:L266"/>
    <mergeCell ref="D266:G266"/>
    <mergeCell ref="H267:L267"/>
    <mergeCell ref="D267:G267"/>
    <mergeCell ref="H268:L268"/>
    <mergeCell ref="D268:G268"/>
    <mergeCell ref="H269:L269"/>
    <mergeCell ref="D269:G269"/>
    <mergeCell ref="H270:L270"/>
    <mergeCell ref="D270:G270"/>
    <mergeCell ref="H271:L271"/>
    <mergeCell ref="D271:G271"/>
    <mergeCell ref="D272:G272"/>
    <mergeCell ref="D273:L273"/>
    <mergeCell ref="D274:G274"/>
    <mergeCell ref="H274:L274"/>
    <mergeCell ref="D275:G275"/>
    <mergeCell ref="H275:L275"/>
    <mergeCell ref="D276:G276"/>
    <mergeCell ref="H276:L276"/>
    <mergeCell ref="D277:L277"/>
    <mergeCell ref="D278:L278"/>
    <mergeCell ref="D279:L279"/>
    <mergeCell ref="D280:L280"/>
    <mergeCell ref="H281:L281"/>
    <mergeCell ref="D283:F284"/>
    <mergeCell ref="H283:L284"/>
    <mergeCell ref="D285:L285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&amp;LSPI 2506 - Relocalisation du SPIP Dijon
&amp;RDPGF - Lot n°04 MENUISERIE INTERIEURE 
PRO-DCE - Edition du 27/03/2026</oddHeader>
    <oddFooter>&amp;CEdition du 27/03/2026&amp;RPage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6" t="s">
        <v>202</v>
      </c>
      <c r="AA1" s="7">
        <f>IF('DPGF'!H276&lt;&gt;"",'DPGF'!H276,"0")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93" t="s">
        <v>203</v>
      </c>
      <c r="B3" s="90" t="s">
        <v>204</v>
      </c>
      <c r="C3" s="94" t="s">
        <v>229</v>
      </c>
      <c r="D3" s="94"/>
      <c r="E3" s="94"/>
      <c r="F3" s="94"/>
      <c r="G3" s="94"/>
      <c r="H3" s="94"/>
      <c r="I3" s="94"/>
      <c r="J3" s="94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93" t="s">
        <v>205</v>
      </c>
      <c r="B5" s="90" t="s">
        <v>206</v>
      </c>
      <c r="C5" s="94" t="s">
        <v>230</v>
      </c>
      <c r="D5" s="94"/>
      <c r="E5" s="94"/>
      <c r="F5" s="94"/>
      <c r="G5" s="94"/>
      <c r="H5" s="94"/>
      <c r="I5" s="94"/>
      <c r="J5" s="94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93" t="s">
        <v>215</v>
      </c>
      <c r="B7" s="90" t="s">
        <v>216</v>
      </c>
      <c r="C7" s="94" t="s">
        <v>231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93" t="s">
        <v>217</v>
      </c>
      <c r="B9" s="90" t="s">
        <v>218</v>
      </c>
      <c r="C9" s="94" t="s">
        <v>42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93" t="s">
        <v>207</v>
      </c>
      <c r="B11" s="90" t="s">
        <v>208</v>
      </c>
      <c r="C11" s="94" t="s">
        <v>43</v>
      </c>
      <c r="D11" s="94"/>
      <c r="E11" s="94"/>
      <c r="F11" s="94"/>
      <c r="G11" s="94"/>
      <c r="H11" s="94"/>
      <c r="I11" s="94"/>
      <c r="J11" s="94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93" t="s">
        <v>219</v>
      </c>
      <c r="B13" s="90" t="s">
        <v>220</v>
      </c>
      <c r="C13" s="94" t="s">
        <v>232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93" t="s">
        <v>221</v>
      </c>
      <c r="B15" s="90" t="s">
        <v>222</v>
      </c>
      <c r="C15" s="94" t="s">
        <v>233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93" t="s">
        <v>223</v>
      </c>
      <c r="B17" s="90" t="s">
        <v>224</v>
      </c>
      <c r="C17" s="94"/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5">
        <v>0.2</v>
      </c>
      <c r="E19" s="96" t="s">
        <v>225</v>
      </c>
      <c r="AA19" s="7">
        <f>INT((AA5-AA18*100)/10)</f>
        <v/>
      </c>
    </row>
    <row r="20" spans="1:27" ht="12.75" customHeight="1">
      <c r="C20" s="97">
        <v>0.055</v>
      </c>
      <c r="E20" s="96" t="s">
        <v>226</v>
      </c>
      <c r="AA20" s="7">
        <f>AA5-AA18*100-AA19*10</f>
        <v/>
      </c>
    </row>
    <row r="21" spans="1:27" ht="12.75" customHeight="1">
      <c r="C21" s="97">
        <v>0</v>
      </c>
      <c r="E21" s="96" t="s">
        <v>227</v>
      </c>
      <c r="AA21" s="7">
        <f>INT(AA6/10)</f>
        <v/>
      </c>
    </row>
    <row r="22" spans="1:27" ht="12.75" customHeight="1">
      <c r="C22" s="98">
        <v>0</v>
      </c>
      <c r="E22" s="96" t="s">
        <v>228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93" t="s">
        <v>209</v>
      </c>
      <c r="B24" s="90" t="s">
        <v>210</v>
      </c>
      <c r="C24" s="94"/>
      <c r="D24" s="94"/>
      <c r="E24" s="94"/>
      <c r="F24" s="94"/>
      <c r="G24" s="94"/>
      <c r="H24" s="94"/>
      <c r="I24" s="94"/>
      <c r="J24" s="94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93" t="s">
        <v>211</v>
      </c>
      <c r="B26" s="90" t="s">
        <v>212</v>
      </c>
      <c r="C26" s="94"/>
      <c r="D26" s="94"/>
      <c r="E26" s="94"/>
      <c r="F26" s="94"/>
      <c r="G26" s="94"/>
      <c r="H26" s="94"/>
      <c r="I26" s="94"/>
      <c r="J26" s="94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93" t="s">
        <v>213</v>
      </c>
      <c r="B28" s="90" t="s">
        <v>214</v>
      </c>
      <c r="C28" s="94"/>
      <c r="D28" s="94"/>
      <c r="E28" s="94"/>
      <c r="F28" s="94"/>
      <c r="G28" s="94"/>
      <c r="H28" s="94"/>
      <c r="I28" s="94"/>
      <c r="J28" s="94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234</v>
      </c>
      <c r="B1" s="7" t="s">
        <v>235</v>
      </c>
    </row>
    <row r="2" spans="1:3">
      <c r="A2" s="7" t="s">
        <v>236</v>
      </c>
      <c r="B2" s="7" t="s">
        <v>229</v>
      </c>
    </row>
    <row r="3" spans="1:3">
      <c r="A3" s="7" t="s">
        <v>237</v>
      </c>
      <c r="B3" s="7">
        <v>1</v>
      </c>
    </row>
    <row r="4" spans="1:3">
      <c r="A4" s="7" t="s">
        <v>238</v>
      </c>
      <c r="B4" s="7">
        <v>0</v>
      </c>
    </row>
    <row r="5" spans="1:3">
      <c r="A5" s="7" t="s">
        <v>239</v>
      </c>
      <c r="B5" s="7">
        <v>0</v>
      </c>
    </row>
    <row r="6" spans="1:3">
      <c r="A6" s="7" t="s">
        <v>240</v>
      </c>
      <c r="B6" s="7">
        <v>1</v>
      </c>
    </row>
    <row r="7" spans="1:3">
      <c r="A7" s="7" t="s">
        <v>241</v>
      </c>
      <c r="B7" s="7">
        <v>1</v>
      </c>
    </row>
    <row r="8" spans="1:3">
      <c r="A8" s="7" t="s">
        <v>242</v>
      </c>
      <c r="B8" s="7">
        <v>0</v>
      </c>
    </row>
    <row r="9" spans="1:3">
      <c r="A9" s="7" t="s">
        <v>243</v>
      </c>
      <c r="B9" s="7">
        <v>0</v>
      </c>
    </row>
    <row r="10" spans="1:3">
      <c r="A10" s="7" t="s">
        <v>244</v>
      </c>
      <c r="C10" s="7" t="s">
        <v>245</v>
      </c>
    </row>
    <row r="11" spans="1:3">
      <c r="A11" s="7" t="s">
        <v>246</v>
      </c>
      <c r="B11" s="7">
        <v>0</v>
      </c>
    </row>
    <row r="12" spans="1:3">
      <c r="A12" s="7" t="s">
        <v>247</v>
      </c>
      <c r="B12" s="7" t="s">
        <v>248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9" t="s">
        <v>249</v>
      </c>
      <c r="C2" s="99"/>
      <c r="D2" s="99"/>
      <c r="E2" s="99"/>
      <c r="F2" s="99"/>
      <c r="G2" s="99"/>
      <c r="H2" s="99"/>
      <c r="I2" s="99"/>
      <c r="J2" s="99"/>
    </row>
    <row r="4" spans="1:10" ht="12.75" customHeight="1">
      <c r="A4" s="93" t="s">
        <v>203</v>
      </c>
      <c r="B4" s="90" t="s">
        <v>250</v>
      </c>
      <c r="C4" s="100"/>
      <c r="D4" s="100"/>
      <c r="E4" s="100"/>
      <c r="F4" s="100"/>
      <c r="G4" s="100"/>
      <c r="H4" s="100"/>
      <c r="I4" s="100"/>
      <c r="J4" s="100"/>
    </row>
    <row r="6" spans="1:10" ht="12.75" customHeight="1">
      <c r="A6" s="93" t="s">
        <v>205</v>
      </c>
      <c r="B6" s="90" t="s">
        <v>251</v>
      </c>
      <c r="C6" s="100"/>
      <c r="D6" s="100"/>
      <c r="E6" s="100"/>
      <c r="F6" s="100"/>
      <c r="G6" s="100"/>
      <c r="H6" s="100"/>
      <c r="I6" s="100"/>
      <c r="J6" s="100"/>
    </row>
    <row r="8" spans="1:10" ht="12.75" customHeight="1">
      <c r="A8" s="93" t="s">
        <v>215</v>
      </c>
      <c r="B8" s="90" t="s">
        <v>252</v>
      </c>
      <c r="C8" s="100"/>
      <c r="D8" s="100"/>
      <c r="E8" s="100"/>
      <c r="F8" s="100"/>
      <c r="G8" s="100"/>
      <c r="H8" s="100"/>
      <c r="I8" s="100"/>
      <c r="J8" s="100"/>
    </row>
    <row r="10" spans="1:10" ht="12.75" customHeight="1">
      <c r="A10" s="93" t="s">
        <v>217</v>
      </c>
      <c r="B10" s="90" t="s">
        <v>253</v>
      </c>
      <c r="C10" s="101"/>
      <c r="D10" s="101"/>
      <c r="E10" s="101"/>
      <c r="F10" s="101"/>
      <c r="G10" s="101"/>
      <c r="H10" s="101"/>
      <c r="I10" s="101"/>
      <c r="J10" s="101"/>
    </row>
    <row r="12" spans="1:10" ht="12.75" customHeight="1">
      <c r="A12" s="93" t="s">
        <v>207</v>
      </c>
      <c r="B12" s="90" t="s">
        <v>254</v>
      </c>
      <c r="C12" s="100"/>
      <c r="D12" s="100"/>
      <c r="E12" s="100"/>
      <c r="F12" s="100"/>
      <c r="G12" s="100"/>
      <c r="H12" s="100"/>
      <c r="I12" s="100"/>
      <c r="J12" s="100"/>
    </row>
    <row r="14" spans="1:10" ht="12.75" customHeight="1">
      <c r="A14" s="93" t="s">
        <v>219</v>
      </c>
      <c r="B14" s="90" t="s">
        <v>255</v>
      </c>
      <c r="C14" s="100"/>
      <c r="D14" s="100"/>
      <c r="E14" s="100"/>
      <c r="F14" s="100"/>
      <c r="G14" s="100"/>
      <c r="H14" s="100"/>
      <c r="I14" s="100"/>
      <c r="J14" s="100"/>
    </row>
    <row r="16" spans="1:10" ht="12.75" customHeight="1">
      <c r="A16" s="93" t="s">
        <v>221</v>
      </c>
      <c r="B16" s="90" t="s">
        <v>256</v>
      </c>
      <c r="C16" s="100"/>
      <c r="D16" s="100"/>
      <c r="E16" s="100"/>
      <c r="F16" s="100"/>
      <c r="G16" s="100"/>
      <c r="H16" s="100"/>
      <c r="I16" s="100"/>
      <c r="J16" s="100"/>
    </row>
    <row r="18" spans="1:10" ht="12.75" customHeight="1">
      <c r="A18" s="93" t="s">
        <v>223</v>
      </c>
      <c r="B18" s="90" t="s">
        <v>257</v>
      </c>
      <c r="C18" s="102"/>
      <c r="D18" s="102"/>
      <c r="E18" s="102"/>
      <c r="F18" s="102"/>
      <c r="G18" s="102"/>
      <c r="H18" s="102"/>
      <c r="I18" s="102"/>
      <c r="J18" s="102"/>
    </row>
    <row r="20" spans="1:10" ht="12.75" customHeight="1">
      <c r="A20" s="93" t="s">
        <v>258</v>
      </c>
      <c r="B20" s="90" t="s">
        <v>259</v>
      </c>
      <c r="C20" s="102"/>
      <c r="D20" s="102"/>
      <c r="E20" s="102"/>
      <c r="F20" s="102"/>
      <c r="G20" s="102"/>
      <c r="H20" s="102"/>
      <c r="I20" s="102"/>
      <c r="J20" s="102"/>
    </row>
    <row r="22" spans="1:10" ht="12.75" customHeight="1">
      <c r="A22" s="93" t="s">
        <v>209</v>
      </c>
      <c r="B22" s="90" t="s">
        <v>260</v>
      </c>
      <c r="C22" s="102"/>
      <c r="D22" s="102"/>
      <c r="E22" s="102"/>
      <c r="F22" s="102"/>
      <c r="G22" s="102"/>
      <c r="H22" s="102"/>
      <c r="I22" s="102"/>
      <c r="J22" s="102"/>
    </row>
    <row r="24" spans="1:10" ht="12.75" customHeight="1">
      <c r="A24" s="93" t="s">
        <v>211</v>
      </c>
      <c r="B24" s="90" t="s">
        <v>261</v>
      </c>
      <c r="C24" s="100"/>
      <c r="D24" s="100"/>
      <c r="E24" s="100"/>
      <c r="F24" s="100"/>
      <c r="G24" s="100"/>
      <c r="H24" s="100"/>
      <c r="I24" s="100"/>
      <c r="J24" s="100"/>
    </row>
    <row r="28" spans="1:10" ht="60" customHeight="1">
      <c r="A28" s="93" t="s">
        <v>213</v>
      </c>
      <c r="B28" s="90" t="s">
        <v>262</v>
      </c>
      <c r="C28" s="100"/>
      <c r="D28" s="100"/>
      <c r="E28" s="100"/>
      <c r="F28" s="100"/>
      <c r="G28" s="100"/>
      <c r="H28" s="100"/>
      <c r="I28" s="100"/>
      <c r="J28" s="100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3" t="s">
        <v>263</v>
      </c>
      <c r="C2" s="103"/>
      <c r="D2" s="103"/>
      <c r="E2" s="103"/>
      <c r="F2" s="103"/>
    </row>
    <row r="4" spans="2:6" ht="12.75" customHeight="1">
      <c r="B4" s="104" t="s">
        <v>264</v>
      </c>
      <c r="C4" s="104" t="s">
        <v>265</v>
      </c>
      <c r="D4" s="104" t="s">
        <v>266</v>
      </c>
      <c r="E4" s="104" t="s">
        <v>267</v>
      </c>
      <c r="F4" s="104" t="s">
        <v>268</v>
      </c>
    </row>
    <row r="6" spans="2:6" ht="12.75" customHeight="1">
      <c r="B6" s="105"/>
      <c r="C6" s="106"/>
      <c r="D6" s="107"/>
      <c r="E6" s="108"/>
      <c r="F6" s="109">
        <f>IF(AND(E6= "",D6= ""), "", ROUND(ROUND(E6, 2) * ROUND(D6, 3), 2))</f>
        <v/>
      </c>
    </row>
    <row r="8" spans="2:6" ht="12.75" customHeight="1">
      <c r="B8" s="105"/>
      <c r="C8" s="106"/>
      <c r="D8" s="107"/>
      <c r="E8" s="108"/>
      <c r="F8" s="109">
        <f>IF(AND(E8= "",D8= ""), "", ROUND(ROUND(E8, 2) * ROUND(D8, 3), 2))</f>
        <v/>
      </c>
    </row>
    <row r="10" spans="2:6" ht="12.75" customHeight="1">
      <c r="B10" s="105"/>
      <c r="C10" s="106"/>
      <c r="D10" s="107"/>
      <c r="E10" s="108"/>
      <c r="F10" s="109">
        <f>IF(AND(E10= "",D10= ""), "", ROUND(ROUND(E10, 2) * ROUND(D10, 3), 2))</f>
        <v/>
      </c>
    </row>
    <row r="12" spans="2:6" ht="12.75" customHeight="1">
      <c r="B12" s="105"/>
      <c r="C12" s="106"/>
      <c r="D12" s="107"/>
      <c r="E12" s="108"/>
      <c r="F12" s="109">
        <f>IF(AND(E12= "",D12= ""), "", ROUND(ROUND(E12, 2) * ROUND(D12, 3), 2))</f>
        <v/>
      </c>
    </row>
    <row r="14" spans="2:6" ht="12.75" customHeight="1">
      <c r="B14" s="105"/>
      <c r="C14" s="106"/>
      <c r="D14" s="107"/>
      <c r="E14" s="108"/>
      <c r="F14" s="109">
        <f>IF(AND(E14= "",D14= ""), "", ROUND(ROUND(E14, 2) * ROUND(D14, 3), 2))</f>
        <v/>
      </c>
    </row>
    <row r="16" spans="2:6" ht="12.75" customHeight="1">
      <c r="B16" s="105"/>
      <c r="C16" s="106"/>
      <c r="D16" s="107"/>
      <c r="E16" s="108"/>
      <c r="F16" s="109">
        <f>IF(AND(E16= "",D16= ""), "", ROUND(ROUND(E16, 2) * ROUND(D16, 3), 2))</f>
        <v/>
      </c>
    </row>
    <row r="18" spans="2:6" ht="12.75" customHeight="1">
      <c r="B18" s="105"/>
      <c r="C18" s="106"/>
      <c r="D18" s="107"/>
      <c r="E18" s="108"/>
      <c r="F18" s="109">
        <f>IF(AND(E18= "",D18= ""), "", ROUND(ROUND(E18, 2) * ROUND(D18, 3), 2))</f>
        <v/>
      </c>
    </row>
    <row r="20" spans="2:6" ht="12.75" customHeight="1">
      <c r="B20" s="105"/>
      <c r="C20" s="106"/>
      <c r="D20" s="107"/>
      <c r="E20" s="108"/>
      <c r="F20" s="109">
        <f>IF(AND(E20= "",D20= ""), "", ROUND(ROUND(E20, 2) * ROUND(D20, 3), 2))</f>
        <v/>
      </c>
    </row>
    <row r="22" spans="2:6" ht="12.75" customHeight="1">
      <c r="B22" s="105"/>
      <c r="C22" s="106"/>
      <c r="D22" s="107"/>
      <c r="E22" s="108"/>
      <c r="F22" s="109">
        <f>IF(AND(E22= "",D22= ""), "", ROUND(ROUND(E22, 2) * ROUND(D22, 3), 2))</f>
        <v/>
      </c>
    </row>
    <row r="24" spans="2:6" ht="12.75" customHeight="1">
      <c r="B24" s="105"/>
      <c r="C24" s="106"/>
      <c r="D24" s="107"/>
      <c r="E24" s="108"/>
      <c r="F24" s="109">
        <f>IF(AND(E24= "",D24= ""), "", ROUND(ROUND(E24, 2) * ROUND(D24, 3), 2))</f>
        <v/>
      </c>
    </row>
    <row r="26" spans="2:6" ht="12.75" customHeight="1">
      <c r="B26" s="105"/>
      <c r="C26" s="106"/>
      <c r="D26" s="107"/>
      <c r="E26" s="108"/>
      <c r="F26" s="109">
        <f>IF(AND(E26= "",D26= ""), "", ROUND(ROUND(E26, 2) * ROUND(D26, 3), 2))</f>
        <v/>
      </c>
    </row>
    <row r="28" spans="2:6" ht="12.75" customHeight="1">
      <c r="B28" s="105"/>
      <c r="C28" s="106"/>
      <c r="D28" s="107"/>
      <c r="E28" s="108"/>
      <c r="F28" s="109">
        <f>IF(AND(E28= "",D28= ""), "", ROUND(ROUND(E28, 2) * ROUND(D28, 3), 2))</f>
        <v/>
      </c>
    </row>
    <row r="30" spans="2:6" ht="12.75" customHeight="1">
      <c r="B30" s="105"/>
      <c r="C30" s="106"/>
      <c r="D30" s="107"/>
      <c r="E30" s="108"/>
      <c r="F30" s="109">
        <f>IF(AND(E30= "",D30= ""), "", ROUND(ROUND(E30, 2) * ROUND(D30, 3), 2))</f>
        <v/>
      </c>
    </row>
    <row r="32" spans="2:6" ht="12.75" customHeight="1">
      <c r="B32" s="105"/>
      <c r="C32" s="106"/>
      <c r="D32" s="107"/>
      <c r="E32" s="108"/>
      <c r="F32" s="109">
        <f>IF(AND(E32= "",D32= ""), "", ROUND(ROUND(E32, 2) * ROUND(D32, 3), 2))</f>
        <v/>
      </c>
    </row>
    <row r="34" spans="2:6" ht="12.75" customHeight="1">
      <c r="B34" s="105"/>
      <c r="C34" s="106"/>
      <c r="D34" s="107"/>
      <c r="E34" s="108"/>
      <c r="F34" s="109">
        <f>IF(AND(E34= "",D34= ""), "", ROUND(ROUND(E34, 2) * ROUND(D34, 3), 2))</f>
        <v/>
      </c>
    </row>
    <row r="36" spans="2:6" ht="12.75" customHeight="1">
      <c r="B36" s="105"/>
      <c r="C36" s="106"/>
      <c r="D36" s="107"/>
      <c r="E36" s="108"/>
      <c r="F36" s="109">
        <f>IF(AND(E36= "",D36= ""), "", ROUND(ROUND(E36, 2) * ROUND(D36, 3), 2))</f>
        <v/>
      </c>
    </row>
    <row r="38" spans="2:6" ht="12.75" customHeight="1">
      <c r="B38" s="105"/>
      <c r="C38" s="106"/>
      <c r="D38" s="107"/>
      <c r="E38" s="108"/>
      <c r="F38" s="109">
        <f>IF(AND(E38= "",D38= ""), "", ROUND(ROUND(E38, 2) * ROUND(D38, 3), 2))</f>
        <v/>
      </c>
    </row>
    <row r="40" spans="2:6" ht="12.75" customHeight="1">
      <c r="B40" s="105"/>
      <c r="C40" s="106"/>
      <c r="D40" s="107"/>
      <c r="E40" s="108"/>
      <c r="F40" s="109">
        <f>IF(AND(E40= "",D40= ""), "", ROUND(ROUND(E40, 2) * ROUND(D40, 3), 2))</f>
        <v/>
      </c>
    </row>
    <row r="42" spans="2:6" ht="12.75" customHeight="1">
      <c r="B42" s="105"/>
      <c r="C42" s="106"/>
      <c r="D42" s="107"/>
      <c r="E42" s="108"/>
      <c r="F42" s="109">
        <f>IF(AND(E42= "",D42= ""), "", ROUND(ROUND(E42, 2) * ROUND(D42, 3), 2))</f>
        <v/>
      </c>
    </row>
    <row r="44" spans="2:6" ht="12.75" customHeight="1">
      <c r="B44" s="105"/>
      <c r="C44" s="106"/>
      <c r="D44" s="107"/>
      <c r="E44" s="108"/>
      <c r="F44" s="109">
        <f>IF(AND(E44= "",D44= ""), "", ROUND(ROUND(E44, 2) * ROUND(D44, 3), 2))</f>
        <v/>
      </c>
    </row>
    <row r="46" spans="2:6" ht="12.75" customHeight="1">
      <c r="B46" s="105"/>
      <c r="C46" s="106"/>
      <c r="D46" s="107"/>
      <c r="E46" s="108"/>
      <c r="F46" s="109">
        <f>IF(AND(E46= "",D46= ""), "", ROUND(ROUND(E46, 2) * ROUND(D46, 3), 2))</f>
        <v/>
      </c>
    </row>
    <row r="48" spans="2:6" ht="12.75" customHeight="1">
      <c r="B48" s="105"/>
      <c r="C48" s="106"/>
      <c r="D48" s="107"/>
      <c r="E48" s="108"/>
      <c r="F48" s="109">
        <f>IF(AND(E48= "",D48= ""), "", ROUND(ROUND(E48, 2) * ROUND(D48, 3), 2))</f>
        <v/>
      </c>
    </row>
    <row r="50" spans="2:6" ht="12.75" customHeight="1">
      <c r="B50" s="105"/>
      <c r="C50" s="106"/>
      <c r="D50" s="107"/>
      <c r="E50" s="108"/>
      <c r="F50" s="109">
        <f>IF(AND(E50= "",D50= ""), "", ROUND(ROUND(E50, 2) * ROUND(D50, 3), 2))</f>
        <v/>
      </c>
    </row>
    <row r="52" spans="2:6" ht="12.75" customHeight="1">
      <c r="B52" s="105"/>
      <c r="C52" s="106"/>
      <c r="D52" s="107"/>
      <c r="E52" s="108"/>
      <c r="F52" s="109">
        <f>IF(AND(E52= "",D52= ""), "", ROUND(ROUND(E52, 2) * ROUND(D52, 3), 2))</f>
        <v/>
      </c>
    </row>
    <row r="54" spans="2:6" ht="12.75" customHeight="1">
      <c r="B54" s="105"/>
      <c r="C54" s="106"/>
      <c r="D54" s="107"/>
      <c r="E54" s="108"/>
      <c r="F54" s="109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2026-03-27T13:37:04Z</dcterms:created>
  <dcterms:modified xsi:type="dcterms:W3CDTF">2026-03-27T13:37:04Z</dcterms:modified>
</cp:coreProperties>
</file>